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N5xdmshYrZqk6I_JboVRKA_65AwbazYk\Projetar\IMBÉ\Creche\09-11-21\Arquivos Atualizados - 19-04\"/>
    </mc:Choice>
  </mc:AlternateContent>
  <xr:revisionPtr revIDLastSave="0" documentId="13_ncr:1_{9CD8F6E1-449A-42E1-99D8-28457319452E}" xr6:coauthVersionLast="47" xr6:coauthVersionMax="47" xr10:uidLastSave="{00000000-0000-0000-0000-000000000000}"/>
  <bookViews>
    <workbookView xWindow="-120" yWindow="-120" windowWidth="29040" windowHeight="15840" tabRatio="577" xr2:uid="{00000000-000D-0000-FFFF-FFFF00000000}"/>
  </bookViews>
  <sheets>
    <sheet name="TIPO 2 BLOCOS 01-2022" sheetId="51" r:id="rId1"/>
    <sheet name="CRONOGRAMA" sheetId="53" r:id="rId2"/>
  </sheets>
  <definedNames>
    <definedName name="_Fill" localSheetId="0" hidden="1">#REF!</definedName>
    <definedName name="_Fill" hidden="1">#REF!</definedName>
    <definedName name="_xlnm._FilterDatabase" localSheetId="0" hidden="1">'TIPO 2 BLOCOS 01-2022'!#REF!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demir" hidden="1">{#N/A,#N/A,FALSE,"Cronograma";#N/A,#N/A,FALSE,"Cronogr. 2"}</definedName>
    <definedName name="_xlnm.Print_Area" localSheetId="0">'TIPO 2 BLOCOS 01-2022'!$A$1:$I$369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8" i="53" l="1"/>
  <c r="E56" i="53"/>
  <c r="E54" i="53"/>
  <c r="E52" i="53"/>
  <c r="E50" i="53"/>
  <c r="E46" i="53"/>
  <c r="E44" i="53"/>
  <c r="E42" i="53"/>
  <c r="E40" i="53"/>
  <c r="E36" i="53"/>
  <c r="E34" i="53"/>
  <c r="E32" i="53"/>
  <c r="E30" i="53"/>
  <c r="E28" i="53"/>
  <c r="E24" i="53"/>
  <c r="E22" i="53"/>
  <c r="E20" i="53"/>
  <c r="D61" i="53"/>
  <c r="D58" i="53"/>
  <c r="D56" i="53"/>
  <c r="D54" i="53"/>
  <c r="D52" i="53"/>
  <c r="D50" i="53"/>
  <c r="D46" i="53"/>
  <c r="D44" i="53"/>
  <c r="D42" i="53"/>
  <c r="D40" i="53"/>
  <c r="D36" i="53"/>
  <c r="D34" i="53"/>
  <c r="D32" i="53"/>
  <c r="D30" i="53"/>
  <c r="D28" i="53"/>
  <c r="D24" i="53"/>
  <c r="D22" i="53"/>
  <c r="D20" i="53"/>
  <c r="J354" i="51" l="1"/>
  <c r="J353" i="51"/>
  <c r="J352" i="51"/>
  <c r="J351" i="51"/>
  <c r="J350" i="51"/>
  <c r="J349" i="51"/>
  <c r="J348" i="51"/>
  <c r="J347" i="51"/>
  <c r="J346" i="51"/>
  <c r="J345" i="51"/>
  <c r="J344" i="51"/>
  <c r="J343" i="51"/>
  <c r="J342" i="51"/>
  <c r="J341" i="51"/>
  <c r="J340" i="51"/>
  <c r="J336" i="51"/>
  <c r="J334" i="51"/>
  <c r="J333" i="51"/>
  <c r="J332" i="51"/>
  <c r="J331" i="51"/>
  <c r="J327" i="51"/>
  <c r="J326" i="51"/>
  <c r="J325" i="51"/>
  <c r="J321" i="51"/>
  <c r="J320" i="51"/>
  <c r="J317" i="51"/>
  <c r="J309" i="51"/>
  <c r="J308" i="51"/>
  <c r="J305" i="51"/>
  <c r="J304" i="51"/>
  <c r="J303" i="51"/>
  <c r="J301" i="51"/>
  <c r="J300" i="51"/>
  <c r="J299" i="51"/>
  <c r="J298" i="51"/>
  <c r="J297" i="51"/>
  <c r="J296" i="51"/>
  <c r="J290" i="51"/>
  <c r="J289" i="51"/>
  <c r="J288" i="51"/>
  <c r="J287" i="51"/>
  <c r="J286" i="51"/>
  <c r="J285" i="51"/>
  <c r="J284" i="51"/>
  <c r="J280" i="51"/>
  <c r="J278" i="51"/>
  <c r="J279" i="51"/>
  <c r="J273" i="51"/>
  <c r="J272" i="51"/>
  <c r="J271" i="51"/>
  <c r="J270" i="51"/>
  <c r="J262" i="51"/>
  <c r="J257" i="51"/>
  <c r="J256" i="51"/>
  <c r="J255" i="51"/>
  <c r="J254" i="51"/>
  <c r="J253" i="51"/>
  <c r="J252" i="51"/>
  <c r="J250" i="51"/>
  <c r="J249" i="51"/>
  <c r="J248" i="51"/>
  <c r="J247" i="51"/>
  <c r="J243" i="51"/>
  <c r="J238" i="51"/>
  <c r="J237" i="51"/>
  <c r="J236" i="51"/>
  <c r="J235" i="51"/>
  <c r="J234" i="51"/>
  <c r="J233" i="51"/>
  <c r="J232" i="51"/>
  <c r="J231" i="51"/>
  <c r="J230" i="51"/>
  <c r="J229" i="51"/>
  <c r="J228" i="51"/>
  <c r="J227" i="51"/>
  <c r="J226" i="51"/>
  <c r="J225" i="51"/>
  <c r="J224" i="51"/>
  <c r="J223" i="51"/>
  <c r="J222" i="51"/>
  <c r="J221" i="51"/>
  <c r="J220" i="51"/>
  <c r="J219" i="51"/>
  <c r="J218" i="51"/>
  <c r="J217" i="51"/>
  <c r="J216" i="51"/>
  <c r="J212" i="51"/>
  <c r="J209" i="51"/>
  <c r="J208" i="51"/>
  <c r="J204" i="51"/>
  <c r="J203" i="51"/>
  <c r="J202" i="51"/>
  <c r="J201" i="51"/>
  <c r="J200" i="51"/>
  <c r="J199" i="51"/>
  <c r="J198" i="51"/>
  <c r="J197" i="51"/>
  <c r="J196" i="51"/>
  <c r="J195" i="51"/>
  <c r="J194" i="51"/>
  <c r="J193" i="51"/>
  <c r="J192" i="51"/>
  <c r="J191" i="51"/>
  <c r="J190" i="51"/>
  <c r="J189" i="51"/>
  <c r="J188" i="51"/>
  <c r="J187" i="51"/>
  <c r="J186" i="51"/>
  <c r="J185" i="51"/>
  <c r="J184" i="51"/>
  <c r="J180" i="51"/>
  <c r="J179" i="51"/>
  <c r="J178" i="51"/>
  <c r="J177" i="51"/>
  <c r="J176" i="51"/>
  <c r="J175" i="51"/>
  <c r="J171" i="51"/>
  <c r="J170" i="51"/>
  <c r="J169" i="51"/>
  <c r="J168" i="51"/>
  <c r="J167" i="51"/>
  <c r="J166" i="51"/>
  <c r="J161" i="51"/>
  <c r="J160" i="51"/>
  <c r="J158" i="51"/>
  <c r="J150" i="51"/>
  <c r="J141" i="51"/>
  <c r="J108" i="51"/>
  <c r="J107" i="51"/>
  <c r="J106" i="51"/>
  <c r="J105" i="51"/>
  <c r="J91" i="51"/>
  <c r="J90" i="51"/>
  <c r="J89" i="51"/>
  <c r="J83" i="51"/>
  <c r="J61" i="51"/>
  <c r="J55" i="51"/>
  <c r="J54" i="51"/>
  <c r="J49" i="51"/>
  <c r="J25" i="51"/>
  <c r="H120" i="51"/>
  <c r="H358" i="51" l="1"/>
  <c r="I358" i="51" s="1"/>
  <c r="I359" i="51" s="1"/>
  <c r="I357" i="51" s="1"/>
  <c r="H354" i="51"/>
  <c r="I354" i="51" s="1"/>
  <c r="H353" i="51"/>
  <c r="I353" i="51" s="1"/>
  <c r="H352" i="51"/>
  <c r="I352" i="51" s="1"/>
  <c r="H351" i="51"/>
  <c r="I351" i="51" s="1"/>
  <c r="H350" i="51"/>
  <c r="I350" i="51" s="1"/>
  <c r="H349" i="51"/>
  <c r="I349" i="51" s="1"/>
  <c r="H348" i="51"/>
  <c r="I348" i="51" s="1"/>
  <c r="H347" i="51"/>
  <c r="I347" i="51" s="1"/>
  <c r="H346" i="51"/>
  <c r="I346" i="51" s="1"/>
  <c r="H345" i="51"/>
  <c r="I345" i="51" s="1"/>
  <c r="H344" i="51"/>
  <c r="I344" i="51" s="1"/>
  <c r="H343" i="51"/>
  <c r="I343" i="51" s="1"/>
  <c r="H342" i="51"/>
  <c r="I342" i="51" s="1"/>
  <c r="H341" i="51"/>
  <c r="I341" i="51" s="1"/>
  <c r="H340" i="51"/>
  <c r="I340" i="51" s="1"/>
  <c r="H339" i="51"/>
  <c r="H338" i="51"/>
  <c r="H336" i="51"/>
  <c r="I336" i="51" s="1"/>
  <c r="H335" i="51"/>
  <c r="I335" i="51" s="1"/>
  <c r="H334" i="51"/>
  <c r="I334" i="51" s="1"/>
  <c r="H333" i="51"/>
  <c r="I333" i="51" s="1"/>
  <c r="H332" i="51"/>
  <c r="I332" i="51" s="1"/>
  <c r="H331" i="51"/>
  <c r="I331" i="51" s="1"/>
  <c r="H330" i="51"/>
  <c r="H329" i="51"/>
  <c r="H327" i="51"/>
  <c r="I327" i="51" s="1"/>
  <c r="H326" i="51"/>
  <c r="I326" i="51" s="1"/>
  <c r="H325" i="51"/>
  <c r="I325" i="51" s="1"/>
  <c r="H324" i="51"/>
  <c r="H323" i="51"/>
  <c r="H321" i="51"/>
  <c r="I321" i="51" s="1"/>
  <c r="H320" i="51"/>
  <c r="I320" i="51" s="1"/>
  <c r="H319" i="51"/>
  <c r="I319" i="51" s="1"/>
  <c r="H318" i="51"/>
  <c r="I318" i="51" s="1"/>
  <c r="H317" i="51"/>
  <c r="I317" i="51" s="1"/>
  <c r="H316" i="51"/>
  <c r="I316" i="51" s="1"/>
  <c r="H315" i="51"/>
  <c r="I315" i="51" s="1"/>
  <c r="H314" i="51"/>
  <c r="I314" i="51" s="1"/>
  <c r="H313" i="51"/>
  <c r="I313" i="51" s="1"/>
  <c r="H312" i="51"/>
  <c r="I312" i="51" s="1"/>
  <c r="H311" i="51"/>
  <c r="I311" i="51" s="1"/>
  <c r="H310" i="51"/>
  <c r="I310" i="51" s="1"/>
  <c r="H309" i="51"/>
  <c r="I309" i="51" s="1"/>
  <c r="H308" i="51"/>
  <c r="I308" i="51" s="1"/>
  <c r="H307" i="51"/>
  <c r="I307" i="51" s="1"/>
  <c r="H306" i="51"/>
  <c r="I306" i="51" s="1"/>
  <c r="H305" i="51"/>
  <c r="I305" i="51" s="1"/>
  <c r="H304" i="51"/>
  <c r="I304" i="51" s="1"/>
  <c r="H303" i="51"/>
  <c r="I303" i="51" s="1"/>
  <c r="H302" i="51"/>
  <c r="I302" i="51" s="1"/>
  <c r="H301" i="51"/>
  <c r="I301" i="51" s="1"/>
  <c r="H300" i="51"/>
  <c r="I300" i="51" s="1"/>
  <c r="H299" i="51"/>
  <c r="I299" i="51" s="1"/>
  <c r="H298" i="51"/>
  <c r="I298" i="51" s="1"/>
  <c r="H297" i="51"/>
  <c r="I297" i="51" s="1"/>
  <c r="H296" i="51"/>
  <c r="I296" i="51" s="1"/>
  <c r="H295" i="51"/>
  <c r="I295" i="51" s="1"/>
  <c r="H294" i="51"/>
  <c r="H293" i="51"/>
  <c r="H291" i="51"/>
  <c r="I291" i="51" s="1"/>
  <c r="H290" i="51"/>
  <c r="I290" i="51" s="1"/>
  <c r="H289" i="51"/>
  <c r="I289" i="51" s="1"/>
  <c r="H288" i="51"/>
  <c r="I288" i="51" s="1"/>
  <c r="H287" i="51"/>
  <c r="I287" i="51" s="1"/>
  <c r="H286" i="51"/>
  <c r="I286" i="51" s="1"/>
  <c r="H285" i="51"/>
  <c r="I285" i="51" s="1"/>
  <c r="H284" i="51"/>
  <c r="I284" i="51" s="1"/>
  <c r="H283" i="51"/>
  <c r="I283" i="51" s="1"/>
  <c r="H282" i="51"/>
  <c r="I282" i="51" s="1"/>
  <c r="H281" i="51"/>
  <c r="I281" i="51" s="1"/>
  <c r="H280" i="51"/>
  <c r="I280" i="51" s="1"/>
  <c r="H279" i="51"/>
  <c r="I279" i="51" s="1"/>
  <c r="H278" i="51"/>
  <c r="I278" i="51" s="1"/>
  <c r="H277" i="51"/>
  <c r="I277" i="51" s="1"/>
  <c r="H276" i="51"/>
  <c r="I276" i="51" s="1"/>
  <c r="H275" i="51"/>
  <c r="I275" i="51" s="1"/>
  <c r="H274" i="51"/>
  <c r="I274" i="51" s="1"/>
  <c r="H273" i="51"/>
  <c r="I273" i="51" s="1"/>
  <c r="H272" i="51"/>
  <c r="I272" i="51" s="1"/>
  <c r="H271" i="51"/>
  <c r="I271" i="51" s="1"/>
  <c r="H270" i="51"/>
  <c r="I270" i="51" s="1"/>
  <c r="H269" i="51"/>
  <c r="I269" i="51" s="1"/>
  <c r="H268" i="51"/>
  <c r="I268" i="51" s="1"/>
  <c r="H267" i="51"/>
  <c r="I267" i="51" s="1"/>
  <c r="H266" i="51"/>
  <c r="I266" i="51" s="1"/>
  <c r="H265" i="51"/>
  <c r="I265" i="51" s="1"/>
  <c r="H264" i="51"/>
  <c r="H263" i="51"/>
  <c r="H262" i="51"/>
  <c r="I262" i="51" s="1"/>
  <c r="H261" i="51"/>
  <c r="I261" i="51" s="1"/>
  <c r="H260" i="51"/>
  <c r="I260" i="51" s="1"/>
  <c r="H259" i="51"/>
  <c r="I259" i="51" s="1"/>
  <c r="H258" i="51"/>
  <c r="I258" i="51" s="1"/>
  <c r="H257" i="51"/>
  <c r="I257" i="51" s="1"/>
  <c r="H256" i="51"/>
  <c r="I256" i="51" s="1"/>
  <c r="H255" i="51"/>
  <c r="I255" i="51" s="1"/>
  <c r="H254" i="51"/>
  <c r="I254" i="51" s="1"/>
  <c r="H253" i="51"/>
  <c r="I253" i="51" s="1"/>
  <c r="H252" i="51"/>
  <c r="I252" i="51" s="1"/>
  <c r="H251" i="51"/>
  <c r="I251" i="51" s="1"/>
  <c r="H250" i="51"/>
  <c r="I250" i="51" s="1"/>
  <c r="H249" i="51"/>
  <c r="I249" i="51" s="1"/>
  <c r="H248" i="51"/>
  <c r="I248" i="51" s="1"/>
  <c r="H247" i="51"/>
  <c r="I247" i="51" s="1"/>
  <c r="H246" i="51"/>
  <c r="I246" i="51" s="1"/>
  <c r="H245" i="51"/>
  <c r="I245" i="51" s="1"/>
  <c r="H244" i="51"/>
  <c r="I244" i="51" s="1"/>
  <c r="H243" i="51"/>
  <c r="I243" i="51" s="1"/>
  <c r="H242" i="51"/>
  <c r="I242" i="51" s="1"/>
  <c r="H241" i="51"/>
  <c r="H240" i="51"/>
  <c r="H238" i="51"/>
  <c r="I238" i="51" s="1"/>
  <c r="H237" i="51"/>
  <c r="I237" i="51" s="1"/>
  <c r="H236" i="51"/>
  <c r="I236" i="51" s="1"/>
  <c r="H235" i="51"/>
  <c r="I235" i="51" s="1"/>
  <c r="H234" i="51"/>
  <c r="I234" i="51" s="1"/>
  <c r="H233" i="51"/>
  <c r="I233" i="51" s="1"/>
  <c r="H232" i="51"/>
  <c r="I232" i="51" s="1"/>
  <c r="H231" i="51"/>
  <c r="I231" i="51" s="1"/>
  <c r="H230" i="51"/>
  <c r="I230" i="51" s="1"/>
  <c r="H229" i="51"/>
  <c r="I229" i="51" s="1"/>
  <c r="H228" i="51"/>
  <c r="I228" i="51" s="1"/>
  <c r="H227" i="51"/>
  <c r="I227" i="51" s="1"/>
  <c r="H226" i="51"/>
  <c r="I226" i="51" s="1"/>
  <c r="H225" i="51"/>
  <c r="I225" i="51" s="1"/>
  <c r="H224" i="51"/>
  <c r="I224" i="51" s="1"/>
  <c r="H223" i="51"/>
  <c r="I223" i="51" s="1"/>
  <c r="H222" i="51"/>
  <c r="I222" i="51" s="1"/>
  <c r="H221" i="51"/>
  <c r="I221" i="51" s="1"/>
  <c r="H220" i="51"/>
  <c r="I220" i="51" s="1"/>
  <c r="H219" i="51"/>
  <c r="I219" i="51" s="1"/>
  <c r="H218" i="51"/>
  <c r="I218" i="51" s="1"/>
  <c r="H217" i="51"/>
  <c r="I217" i="51" s="1"/>
  <c r="H216" i="51"/>
  <c r="I216" i="51" s="1"/>
  <c r="H215" i="51"/>
  <c r="I215" i="51" s="1"/>
  <c r="H214" i="51"/>
  <c r="I214" i="51" s="1"/>
  <c r="H213" i="51"/>
  <c r="I213" i="51" s="1"/>
  <c r="H212" i="51"/>
  <c r="I212" i="51" s="1"/>
  <c r="H211" i="51"/>
  <c r="I211" i="51" s="1"/>
  <c r="H210" i="51"/>
  <c r="I210" i="51" s="1"/>
  <c r="H209" i="51"/>
  <c r="I209" i="51" s="1"/>
  <c r="H208" i="51"/>
  <c r="I208" i="51" s="1"/>
  <c r="H207" i="51"/>
  <c r="H206" i="51"/>
  <c r="H204" i="51"/>
  <c r="I204" i="51" s="1"/>
  <c r="H203" i="51"/>
  <c r="I203" i="51" s="1"/>
  <c r="H202" i="51"/>
  <c r="I202" i="51" s="1"/>
  <c r="H201" i="51"/>
  <c r="I201" i="51" s="1"/>
  <c r="H200" i="51"/>
  <c r="I200" i="51" s="1"/>
  <c r="H199" i="51"/>
  <c r="I199" i="51" s="1"/>
  <c r="H198" i="51"/>
  <c r="I198" i="51" s="1"/>
  <c r="H197" i="51"/>
  <c r="I197" i="51" s="1"/>
  <c r="H196" i="51"/>
  <c r="I196" i="51" s="1"/>
  <c r="H195" i="51"/>
  <c r="I195" i="51" s="1"/>
  <c r="H194" i="51"/>
  <c r="I194" i="51" s="1"/>
  <c r="H193" i="51"/>
  <c r="I193" i="51" s="1"/>
  <c r="H192" i="51"/>
  <c r="I192" i="51" s="1"/>
  <c r="H191" i="51"/>
  <c r="I191" i="51" s="1"/>
  <c r="H190" i="51"/>
  <c r="I190" i="51" s="1"/>
  <c r="H189" i="51"/>
  <c r="I189" i="51" s="1"/>
  <c r="H188" i="51"/>
  <c r="I188" i="51" s="1"/>
  <c r="H187" i="51"/>
  <c r="I187" i="51" s="1"/>
  <c r="H186" i="51"/>
  <c r="I186" i="51" s="1"/>
  <c r="H185" i="51"/>
  <c r="I185" i="51" s="1"/>
  <c r="H184" i="51"/>
  <c r="I184" i="51" s="1"/>
  <c r="H183" i="51"/>
  <c r="H182" i="51"/>
  <c r="I182" i="51" s="1"/>
  <c r="H180" i="51"/>
  <c r="I180" i="51" s="1"/>
  <c r="H179" i="51"/>
  <c r="I179" i="51" s="1"/>
  <c r="H178" i="51"/>
  <c r="I178" i="51" s="1"/>
  <c r="H177" i="51"/>
  <c r="I177" i="51" s="1"/>
  <c r="H176" i="51"/>
  <c r="I176" i="51" s="1"/>
  <c r="H175" i="51"/>
  <c r="I175" i="51" s="1"/>
  <c r="H174" i="51"/>
  <c r="I174" i="51" s="1"/>
  <c r="H173" i="51"/>
  <c r="I173" i="51" s="1"/>
  <c r="H172" i="51"/>
  <c r="I172" i="51" s="1"/>
  <c r="H171" i="51"/>
  <c r="I171" i="51" s="1"/>
  <c r="H170" i="51"/>
  <c r="I170" i="51" s="1"/>
  <c r="H169" i="51"/>
  <c r="I169" i="51" s="1"/>
  <c r="H168" i="51"/>
  <c r="I168" i="51" s="1"/>
  <c r="H167" i="51"/>
  <c r="I167" i="51" s="1"/>
  <c r="H166" i="51"/>
  <c r="I166" i="51" s="1"/>
  <c r="H165" i="51"/>
  <c r="I165" i="51" s="1"/>
  <c r="H164" i="51"/>
  <c r="I164" i="51" s="1"/>
  <c r="H163" i="51"/>
  <c r="I163" i="51" s="1"/>
  <c r="H162" i="51"/>
  <c r="I162" i="51" s="1"/>
  <c r="H161" i="51"/>
  <c r="I161" i="51" s="1"/>
  <c r="H160" i="51"/>
  <c r="I160" i="51" s="1"/>
  <c r="H159" i="51"/>
  <c r="I159" i="51" s="1"/>
  <c r="H158" i="51"/>
  <c r="I158" i="51" s="1"/>
  <c r="H157" i="51"/>
  <c r="I157" i="51" s="1"/>
  <c r="H156" i="51"/>
  <c r="I156" i="51" s="1"/>
  <c r="H155" i="51"/>
  <c r="I155" i="51" s="1"/>
  <c r="H154" i="51"/>
  <c r="I154" i="51" s="1"/>
  <c r="H153" i="51"/>
  <c r="H152" i="51"/>
  <c r="H150" i="51"/>
  <c r="I150" i="51" s="1"/>
  <c r="H149" i="51"/>
  <c r="I149" i="51" s="1"/>
  <c r="H148" i="51"/>
  <c r="I148" i="51" s="1"/>
  <c r="H147" i="51"/>
  <c r="I147" i="51" s="1"/>
  <c r="H146" i="51"/>
  <c r="H145" i="51"/>
  <c r="H143" i="51"/>
  <c r="I143" i="51" s="1"/>
  <c r="H142" i="51"/>
  <c r="I142" i="51" s="1"/>
  <c r="H141" i="51"/>
  <c r="I141" i="51" s="1"/>
  <c r="H140" i="51"/>
  <c r="I140" i="51" s="1"/>
  <c r="H139" i="51"/>
  <c r="I139" i="51" s="1"/>
  <c r="H138" i="51"/>
  <c r="I138" i="51" s="1"/>
  <c r="H137" i="51"/>
  <c r="I137" i="51" s="1"/>
  <c r="H136" i="51"/>
  <c r="I136" i="51" s="1"/>
  <c r="H135" i="51"/>
  <c r="I135" i="51" s="1"/>
  <c r="H134" i="51"/>
  <c r="I134" i="51" s="1"/>
  <c r="H133" i="51"/>
  <c r="I133" i="51" s="1"/>
  <c r="H132" i="51"/>
  <c r="I132" i="51" s="1"/>
  <c r="H131" i="51"/>
  <c r="I131" i="51" s="1"/>
  <c r="H130" i="51"/>
  <c r="I130" i="51" s="1"/>
  <c r="H129" i="51"/>
  <c r="I129" i="51" s="1"/>
  <c r="H128" i="51"/>
  <c r="I128" i="51" s="1"/>
  <c r="H127" i="51"/>
  <c r="I127" i="51" s="1"/>
  <c r="H126" i="51"/>
  <c r="I126" i="51" s="1"/>
  <c r="H125" i="51"/>
  <c r="I125" i="51" s="1"/>
  <c r="H124" i="51"/>
  <c r="I124" i="51" s="1"/>
  <c r="H123" i="51"/>
  <c r="I123" i="51" s="1"/>
  <c r="H122" i="51"/>
  <c r="I122" i="51" s="1"/>
  <c r="H121" i="51"/>
  <c r="I121" i="51" s="1"/>
  <c r="I120" i="51"/>
  <c r="H119" i="51"/>
  <c r="I119" i="51" s="1"/>
  <c r="H118" i="51"/>
  <c r="I118" i="51" s="1"/>
  <c r="H117" i="51"/>
  <c r="I117" i="51" s="1"/>
  <c r="H116" i="51"/>
  <c r="I116" i="51" s="1"/>
  <c r="H115" i="51"/>
  <c r="I115" i="51" s="1"/>
  <c r="H114" i="51"/>
  <c r="I114" i="51" s="1"/>
  <c r="H113" i="51"/>
  <c r="I113" i="51" s="1"/>
  <c r="H111" i="51"/>
  <c r="H110" i="51"/>
  <c r="H108" i="51"/>
  <c r="I108" i="51" s="1"/>
  <c r="H107" i="51"/>
  <c r="I107" i="51" s="1"/>
  <c r="H106" i="51"/>
  <c r="I106" i="51" s="1"/>
  <c r="H105" i="51"/>
  <c r="I105" i="51" s="1"/>
  <c r="H104" i="51"/>
  <c r="I104" i="51" s="1"/>
  <c r="H103" i="51"/>
  <c r="I103" i="51" s="1"/>
  <c r="H102" i="51"/>
  <c r="H101" i="51"/>
  <c r="H99" i="51"/>
  <c r="I99" i="51" s="1"/>
  <c r="H98" i="51"/>
  <c r="I98" i="51" s="1"/>
  <c r="H97" i="51"/>
  <c r="I97" i="51" s="1"/>
  <c r="H96" i="51"/>
  <c r="I96" i="51" s="1"/>
  <c r="H95" i="51"/>
  <c r="I95" i="51" s="1"/>
  <c r="H94" i="51"/>
  <c r="I94" i="51" s="1"/>
  <c r="H93" i="51"/>
  <c r="I93" i="51" s="1"/>
  <c r="H92" i="51"/>
  <c r="I92" i="51" s="1"/>
  <c r="H91" i="51"/>
  <c r="I91" i="51" s="1"/>
  <c r="H90" i="51"/>
  <c r="I90" i="51" s="1"/>
  <c r="H89" i="51"/>
  <c r="I89" i="51" s="1"/>
  <c r="H88" i="51"/>
  <c r="I88" i="51" s="1"/>
  <c r="H87" i="51"/>
  <c r="I87" i="51" s="1"/>
  <c r="H86" i="51"/>
  <c r="I86" i="51" s="1"/>
  <c r="H85" i="51"/>
  <c r="I85" i="51" s="1"/>
  <c r="H84" i="51"/>
  <c r="I84" i="51" s="1"/>
  <c r="H83" i="51"/>
  <c r="I83" i="51" s="1"/>
  <c r="H82" i="51"/>
  <c r="I82" i="51" s="1"/>
  <c r="H81" i="51"/>
  <c r="I81" i="51" s="1"/>
  <c r="H80" i="51"/>
  <c r="I80" i="51" s="1"/>
  <c r="H79" i="51"/>
  <c r="H78" i="51"/>
  <c r="H76" i="51"/>
  <c r="I76" i="51" s="1"/>
  <c r="H75" i="51"/>
  <c r="I75" i="51" s="1"/>
  <c r="H74" i="51"/>
  <c r="I74" i="51" s="1"/>
  <c r="H73" i="51"/>
  <c r="I73" i="51" s="1"/>
  <c r="H72" i="51"/>
  <c r="I72" i="51" s="1"/>
  <c r="H71" i="51"/>
  <c r="I71" i="51" s="1"/>
  <c r="H70" i="51"/>
  <c r="I70" i="51" s="1"/>
  <c r="H69" i="51"/>
  <c r="I69" i="51" s="1"/>
  <c r="H68" i="51"/>
  <c r="H67" i="51"/>
  <c r="H65" i="51"/>
  <c r="I65" i="51" s="1"/>
  <c r="H64" i="51"/>
  <c r="I64" i="51" s="1"/>
  <c r="H63" i="51"/>
  <c r="I63" i="51" s="1"/>
  <c r="N62" i="51"/>
  <c r="M62" i="51"/>
  <c r="H62" i="51"/>
  <c r="I62" i="51" s="1"/>
  <c r="H61" i="51"/>
  <c r="I61" i="51" s="1"/>
  <c r="H60" i="51"/>
  <c r="H59" i="51"/>
  <c r="H57" i="51"/>
  <c r="I57" i="51" s="1"/>
  <c r="H56" i="51"/>
  <c r="I56" i="51" s="1"/>
  <c r="H55" i="51"/>
  <c r="I55" i="51" s="1"/>
  <c r="H54" i="51"/>
  <c r="I54" i="51" s="1"/>
  <c r="H53" i="51"/>
  <c r="I53" i="51" s="1"/>
  <c r="H52" i="51"/>
  <c r="I52" i="51" s="1"/>
  <c r="H51" i="51"/>
  <c r="I51" i="51" s="1"/>
  <c r="H50" i="51"/>
  <c r="I50" i="51" s="1"/>
  <c r="H49" i="51"/>
  <c r="I49" i="51" s="1"/>
  <c r="H48" i="51"/>
  <c r="I48" i="51" s="1"/>
  <c r="H47" i="51"/>
  <c r="I47" i="51" s="1"/>
  <c r="H46" i="51"/>
  <c r="I46" i="51" s="1"/>
  <c r="H45" i="51"/>
  <c r="I45" i="51" s="1"/>
  <c r="H44" i="51"/>
  <c r="I44" i="51" s="1"/>
  <c r="H43" i="51"/>
  <c r="I43" i="51" s="1"/>
  <c r="H42" i="51"/>
  <c r="I42" i="51" s="1"/>
  <c r="H41" i="51"/>
  <c r="I41" i="51" s="1"/>
  <c r="H40" i="51"/>
  <c r="I40" i="51" s="1"/>
  <c r="H39" i="51"/>
  <c r="I39" i="51" s="1"/>
  <c r="H38" i="51"/>
  <c r="I38" i="51" s="1"/>
  <c r="H37" i="51"/>
  <c r="I37" i="51" s="1"/>
  <c r="H36" i="51"/>
  <c r="I36" i="51" s="1"/>
  <c r="H35" i="51"/>
  <c r="I35" i="51" s="1"/>
  <c r="H34" i="51"/>
  <c r="I34" i="51" s="1"/>
  <c r="H33" i="51"/>
  <c r="I33" i="51" s="1"/>
  <c r="H32" i="51"/>
  <c r="I32" i="51" s="1"/>
  <c r="H31" i="51"/>
  <c r="I31" i="51" s="1"/>
  <c r="H30" i="51"/>
  <c r="I30" i="51" s="1"/>
  <c r="H29" i="51"/>
  <c r="I29" i="51" s="1"/>
  <c r="H28" i="51"/>
  <c r="I28" i="51" s="1"/>
  <c r="H27" i="51"/>
  <c r="I27" i="51" s="1"/>
  <c r="H26" i="51"/>
  <c r="I26" i="51" s="1"/>
  <c r="H25" i="51"/>
  <c r="I25" i="51" s="1"/>
  <c r="H24" i="51"/>
  <c r="I24" i="51" s="1"/>
  <c r="H23" i="51"/>
  <c r="I23" i="51" s="1"/>
  <c r="H22" i="51"/>
  <c r="I22" i="51" s="1"/>
  <c r="H21" i="51"/>
  <c r="I21" i="51" s="1"/>
  <c r="H20" i="51"/>
  <c r="I20" i="51" s="1"/>
  <c r="H19" i="51"/>
  <c r="I19" i="51" s="1"/>
  <c r="H18" i="51"/>
  <c r="H17" i="51"/>
  <c r="H16" i="51"/>
  <c r="O14" i="51"/>
  <c r="H14" i="51"/>
  <c r="I14" i="51" s="1"/>
  <c r="H13" i="51"/>
  <c r="I13" i="51" s="1"/>
  <c r="H12" i="51"/>
  <c r="H11" i="51"/>
  <c r="I328" i="51" l="1"/>
  <c r="I324" i="51"/>
  <c r="I292" i="51"/>
  <c r="I241" i="51"/>
  <c r="I183" i="51"/>
  <c r="I294" i="51"/>
  <c r="I355" i="51"/>
  <c r="I58" i="51"/>
  <c r="I17" i="51" s="1"/>
  <c r="I337" i="51"/>
  <c r="I322" i="51"/>
  <c r="I239" i="51"/>
  <c r="I205" i="51"/>
  <c r="I144" i="51"/>
  <c r="I111" i="51" s="1"/>
  <c r="I109" i="51"/>
  <c r="I102" i="51" s="1"/>
  <c r="I77" i="51"/>
  <c r="I68" i="51" s="1"/>
  <c r="I15" i="51"/>
  <c r="I11" i="51" s="1"/>
  <c r="I100" i="51"/>
  <c r="I79" i="51" s="1"/>
  <c r="I153" i="51"/>
  <c r="I181" i="51"/>
  <c r="I66" i="51"/>
  <c r="I60" i="51" s="1"/>
  <c r="I151" i="51"/>
  <c r="I146" i="51" s="1"/>
  <c r="I207" i="51"/>
  <c r="I330" i="51"/>
  <c r="I339" i="51"/>
  <c r="I361" i="51" l="1"/>
  <c r="H7" i="51" s="1"/>
  <c r="J8" i="51" s="1"/>
</calcChain>
</file>

<file path=xl/sharedStrings.xml><?xml version="1.0" encoding="utf-8"?>
<sst xmlns="http://schemas.openxmlformats.org/spreadsheetml/2006/main" count="1294" uniqueCount="704">
  <si>
    <t>11.1</t>
  </si>
  <si>
    <t xml:space="preserve">Soleira em granito cinza andorinha, L=15cm, E=2cm </t>
  </si>
  <si>
    <t>11.4</t>
  </si>
  <si>
    <t>MERCADO</t>
  </si>
  <si>
    <t xml:space="preserve">PINTURA </t>
  </si>
  <si>
    <t>12.1</t>
  </si>
  <si>
    <t>12.2</t>
  </si>
  <si>
    <t>12.4</t>
  </si>
  <si>
    <t>12.5</t>
  </si>
  <si>
    <t>Pintura em esmalte sintético 02 demãos em esquadrias de madeira</t>
  </si>
  <si>
    <t>12.6</t>
  </si>
  <si>
    <t>Condutor de cobre unipolar, isolação em PVC/70ºC, camada de proteção em PVC, não propagador de chamas, classe de tensão 750V, encordoamento classe 5, flexível, com as seguintes seções nominais:</t>
  </si>
  <si>
    <t>INSTALAÇÕES DE REDE ESTRUTURADA</t>
  </si>
  <si>
    <t>Patch Panel 19"  - 24 portas, Categoria 6</t>
  </si>
  <si>
    <t xml:space="preserve">un </t>
  </si>
  <si>
    <t xml:space="preserve">Guia de Cabos Vertical, fechado </t>
  </si>
  <si>
    <t>TUBULAÇÕES E CONEXÕES DE PVC RÍGIDO</t>
  </si>
  <si>
    <t>DRENAGEM DE ÁGUAS PLUVIAIS</t>
  </si>
  <si>
    <t>ACESSÓRIOS</t>
  </si>
  <si>
    <t>17.1</t>
  </si>
  <si>
    <t xml:space="preserve">LOUÇAS E METAIS </t>
  </si>
  <si>
    <t>SISTEMA DE PROTEÇÃO CONTRA DESCARGAS ATMOSFÉRICAS (SPDA)</t>
  </si>
  <si>
    <t>20.1</t>
  </si>
  <si>
    <t>21.1</t>
  </si>
  <si>
    <t>SERVIÇOS FINAIS</t>
  </si>
  <si>
    <t>Limpeza final da obra</t>
  </si>
  <si>
    <t>6.5</t>
  </si>
  <si>
    <t>VIDROS</t>
  </si>
  <si>
    <t>Peitoril em granito cinza, largura=17,00cm espessura variável e pingadeira</t>
  </si>
  <si>
    <t>11.3</t>
  </si>
  <si>
    <t>13.1</t>
  </si>
  <si>
    <t>CENTRO DE DISTRIBUIÇÃO</t>
  </si>
  <si>
    <t>ELETRODUTOS E ACESSÓRIOS</t>
  </si>
  <si>
    <t>CABOS E FIOS (CONDUTORES)</t>
  </si>
  <si>
    <t>#2,5 mm²</t>
  </si>
  <si>
    <t>#4 mm²</t>
  </si>
  <si>
    <t>ILUMINAÇÃO E TOMADAS</t>
  </si>
  <si>
    <t>Interruptor simples 10 A, completa</t>
  </si>
  <si>
    <t>Projetor com lâmpada de vapor metálico 150W</t>
  </si>
  <si>
    <t>13.5</t>
  </si>
  <si>
    <t>EQUIPAMENTOS PASSIVOS</t>
  </si>
  <si>
    <t>CABOS EM PAR TRANÇADOS</t>
  </si>
  <si>
    <t>Cabo coaxial</t>
  </si>
  <si>
    <t>CABOS DE CONEXÃO</t>
  </si>
  <si>
    <t>TOMADAS</t>
  </si>
  <si>
    <t>CAIXAS E ACESSÓRIOS</t>
  </si>
  <si>
    <t xml:space="preserve">INSTALAÇÃO HIDRÁULICA </t>
  </si>
  <si>
    <t>TUBULAÇÕES E CONEXÕES DE PVC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</si>
  <si>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</si>
  <si>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</si>
  <si>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</si>
  <si>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</si>
  <si>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</si>
  <si>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</si>
  <si>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</si>
  <si>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</si>
  <si>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</si>
  <si>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</si>
  <si>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</si>
  <si>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</si>
  <si>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</si>
  <si>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</si>
  <si>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</si>
  <si>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un.</t>
  </si>
  <si>
    <t>Bancada em granito cinza andorinha - espessura 2cm, conforme projeto</t>
  </si>
  <si>
    <t>17.2</t>
  </si>
  <si>
    <t>17.3</t>
  </si>
  <si>
    <t>Pára-raios tipo Franklin em aço inox 3 pontas em haste de 3 m. x 1.1/2" tipo simples</t>
  </si>
  <si>
    <t>Cordoalha de cobre nu 35 mm2</t>
  </si>
  <si>
    <t>Custo TOTAL com BDI incluso</t>
  </si>
  <si>
    <t>ITEM</t>
  </si>
  <si>
    <t>CÓDIGO</t>
  </si>
  <si>
    <t>FONTE</t>
  </si>
  <si>
    <t>DESCRIÇÃO DOS SERVIÇOS</t>
  </si>
  <si>
    <t>UNID.</t>
  </si>
  <si>
    <t>QUANT.</t>
  </si>
  <si>
    <t>VALOR (R$)</t>
  </si>
  <si>
    <t>un</t>
  </si>
  <si>
    <t>m³</t>
  </si>
  <si>
    <t>SINAPI</t>
  </si>
  <si>
    <t>m²</t>
  </si>
  <si>
    <t>5.1</t>
  </si>
  <si>
    <t>kg</t>
  </si>
  <si>
    <t>6.1</t>
  </si>
  <si>
    <t>m</t>
  </si>
  <si>
    <t>7.1</t>
  </si>
  <si>
    <t>7.2</t>
  </si>
  <si>
    <t>SEINFRA</t>
  </si>
  <si>
    <t>ELEMENTOS VAZADOS</t>
  </si>
  <si>
    <t>Divisória de banheiros e sanitários em granito com espessura de 2cm polido assentado com argamassa traço 1:4</t>
  </si>
  <si>
    <t xml:space="preserve">ESQUADRIAS </t>
  </si>
  <si>
    <t>6.2</t>
  </si>
  <si>
    <t>9.4</t>
  </si>
  <si>
    <t>9.6</t>
  </si>
  <si>
    <t>9.7</t>
  </si>
  <si>
    <t>10.1</t>
  </si>
  <si>
    <t>10.2</t>
  </si>
  <si>
    <t>10.3</t>
  </si>
  <si>
    <t>10.4</t>
  </si>
  <si>
    <t>10.6</t>
  </si>
  <si>
    <t>PORTAS DE MADEIRA</t>
  </si>
  <si>
    <t>Ducha Higiênica com registro e derivação Izy, código 1984.C37. ACT.CR, DECA, ou equivalente</t>
  </si>
  <si>
    <t>Papeleira Metálica Linha Izy, código 2020.C37, DECA ou equivalente</t>
  </si>
  <si>
    <t>Torneira para lavatório de mesa bica baixa Izy, código 1193.C37, Deca ou equivalente</t>
  </si>
  <si>
    <t>Cuba de Embutir Oval cor Branco Gelo, código L.37, DECA, ou equivalente, em bancada  ecomplementos (válvula, sifao e engate flexível cromados), exceto torneira.</t>
  </si>
  <si>
    <t>Dispenser Toalha Linha Excellence, código 7007, Melhoramentos ou equivalente.</t>
  </si>
  <si>
    <t xml:space="preserve">Chuveiro Maxi Ducha, LORENZETTI, com Mangueira plástica/desviador para duchas elétricas, cógigo 8010-A, LORENZETTI,  ou equivalente </t>
  </si>
  <si>
    <t>Torneira Acabamento para registro pequeno Linha Izy, código: 4900.C37.PQ, DECA ou equivalente (para chuveiros), Deca ou equivalente</t>
  </si>
  <si>
    <t>Cuba industrial 50x40 profundidade 30 – HIDRONOX, ou equivalente, com sifão em metal cromado 1.1/2x1.1/2", válvula em metal cromado tipo americana 3.1/2"x1.1/2" para pia - fornecimento e instalação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</si>
  <si>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</si>
  <si>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Torneira para cozinha de mesa bica móvel Izy, código 1167.C37, DECA, ou equivalente</t>
  </si>
  <si>
    <t>Válvula esfera Ø 3/4" NPT 300</t>
  </si>
  <si>
    <t>Marcação no Piso - 1 x 1m para hidrante</t>
  </si>
  <si>
    <t>Fechadura de embutir completa, para portas internas</t>
  </si>
  <si>
    <t>6.3</t>
  </si>
  <si>
    <t>6.4</t>
  </si>
  <si>
    <t>10.8</t>
  </si>
  <si>
    <t>10.12</t>
  </si>
  <si>
    <t>20.2</t>
  </si>
  <si>
    <t>20.3</t>
  </si>
  <si>
    <t>20.4</t>
  </si>
  <si>
    <t>20.5</t>
  </si>
  <si>
    <t>20.6</t>
  </si>
  <si>
    <t>20.7</t>
  </si>
  <si>
    <t>20.8</t>
  </si>
  <si>
    <t>21.2</t>
  </si>
  <si>
    <t>21.3</t>
  </si>
  <si>
    <t>PORTAS DE VIDRO - PV</t>
  </si>
  <si>
    <t>6.6</t>
  </si>
  <si>
    <t xml:space="preserve">JANELAS DE ALUMÍNIO - JA </t>
  </si>
  <si>
    <t>7.5</t>
  </si>
  <si>
    <t>22.1</t>
  </si>
  <si>
    <t>PAVIMENTAÇÃO EXTERNA</t>
  </si>
  <si>
    <t>ESQUADRIA - GRADIL METÁLICO</t>
  </si>
  <si>
    <t>23.1</t>
  </si>
  <si>
    <t>24.1</t>
  </si>
  <si>
    <t>17.4</t>
  </si>
  <si>
    <t>17.5</t>
  </si>
  <si>
    <t>17.6</t>
  </si>
  <si>
    <t>7.4</t>
  </si>
  <si>
    <t>FERRAGENS E ACESSÓRIOS</t>
  </si>
  <si>
    <t>10.7</t>
  </si>
  <si>
    <t>10.9</t>
  </si>
  <si>
    <t>22.4</t>
  </si>
  <si>
    <t>22.5</t>
  </si>
  <si>
    <t xml:space="preserve">Piso cerâmico antiderrapante PEI V - 40 x 40 cm - incl. rejunte - conforme projeto </t>
  </si>
  <si>
    <t>73838/1</t>
  </si>
  <si>
    <t>73953/6</t>
  </si>
  <si>
    <t>73976/3</t>
  </si>
  <si>
    <t>74065/2</t>
  </si>
  <si>
    <t>SISTEMA DE VEDAÇÃO VERTICAL INTERNO E EXTERNO (PAREDES)</t>
  </si>
  <si>
    <t xml:space="preserve">SISTEMAS DE COBERTURA </t>
  </si>
  <si>
    <t>SERVIÇOS COMPLEMENTARES</t>
  </si>
  <si>
    <t>INSTALAÇÃO DE GÁS COMBUSTÍVEL</t>
  </si>
  <si>
    <t>SISTEMA DE PROTEÇÃO CONTRA INCÊNDIO</t>
  </si>
  <si>
    <t>SISTEMA DE EXAUSTÃO MECÂNICA</t>
  </si>
  <si>
    <t xml:space="preserve">Subtotal </t>
  </si>
  <si>
    <t>9.8</t>
  </si>
  <si>
    <t>10.13</t>
  </si>
  <si>
    <t>10.16</t>
  </si>
  <si>
    <t>10.17</t>
  </si>
  <si>
    <t>10.18</t>
  </si>
  <si>
    <t>10.20</t>
  </si>
  <si>
    <t>11.5</t>
  </si>
  <si>
    <t>11.6</t>
  </si>
  <si>
    <t>12.14</t>
  </si>
  <si>
    <t>12.15</t>
  </si>
  <si>
    <t>12.16</t>
  </si>
  <si>
    <t>12.20</t>
  </si>
  <si>
    <t>12.21</t>
  </si>
  <si>
    <t>12.25</t>
  </si>
  <si>
    <t>15.12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</si>
  <si>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</si>
  <si>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</si>
  <si>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</si>
  <si>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</si>
  <si>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</si>
  <si>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</si>
  <si>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</si>
  <si>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</si>
  <si>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</si>
  <si>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</si>
  <si>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</si>
  <si>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</si>
  <si>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</si>
  <si>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</si>
  <si>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</si>
  <si>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17.7</t>
  </si>
  <si>
    <t>17.8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</si>
  <si>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</si>
  <si>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</si>
  <si>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</si>
  <si>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</si>
  <si>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</si>
  <si>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</si>
  <si>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</si>
  <si>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</si>
  <si>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</si>
  <si>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</si>
  <si>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</si>
  <si>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</si>
  <si>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</si>
  <si>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</si>
  <si>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</si>
  <si>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</si>
  <si>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</si>
  <si>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18.28</t>
  </si>
  <si>
    <t>18.31</t>
  </si>
  <si>
    <t>18.32</t>
  </si>
  <si>
    <t>18.34</t>
  </si>
  <si>
    <t>18.35</t>
  </si>
  <si>
    <t>18.36</t>
  </si>
  <si>
    <t>18.38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</si>
  <si>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</si>
  <si>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</si>
  <si>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</si>
  <si>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</si>
  <si>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</si>
  <si>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</si>
  <si>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</si>
  <si>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</si>
  <si>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</si>
  <si>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</si>
  <si>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20.21</t>
  </si>
  <si>
    <t>20.22</t>
  </si>
  <si>
    <t>22.6</t>
  </si>
  <si>
    <t>22.11</t>
  </si>
  <si>
    <t>23.2</t>
  </si>
  <si>
    <t>23.3</t>
  </si>
  <si>
    <t>23.7</t>
  </si>
  <si>
    <t>Grama batatais em placas</t>
  </si>
  <si>
    <t>5.6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</si>
  <si>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</si>
  <si>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</si>
  <si>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</si>
  <si>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</si>
  <si>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</si>
  <si>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</si>
  <si>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</si>
  <si>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</si>
  <si>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</si>
  <si>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</si>
  <si>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</si>
  <si>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</si>
  <si>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</si>
  <si>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</si>
  <si>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</si>
  <si>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</si>
  <si>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</si>
  <si>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</si>
  <si>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PORTAS EM ALUMÍNIO</t>
  </si>
  <si>
    <t>Piso podotátil de alerta em borracha integrado 30x30cm, assentamento com argamassa (fornecimento e assentamento)</t>
  </si>
  <si>
    <t>Piso podotátil direcional em borracha integrado 30x30cm, assentamento com argamassa (fornecimento e assentamento)</t>
  </si>
  <si>
    <t>74065/1</t>
  </si>
  <si>
    <t>Pintura em esmalte sintético 02 demãos em rodameio de madeira</t>
  </si>
  <si>
    <t>C2910</t>
  </si>
  <si>
    <t xml:space="preserve">Prateleiras e escaninhos em mdf </t>
  </si>
  <si>
    <t>Tela de nylon de proteção- fixada na esquadria</t>
  </si>
  <si>
    <t>cj</t>
  </si>
  <si>
    <t>C1869</t>
  </si>
  <si>
    <t>C0544</t>
  </si>
  <si>
    <t>C2045</t>
  </si>
  <si>
    <t>C0864</t>
  </si>
  <si>
    <t>C4642</t>
  </si>
  <si>
    <t>C4635</t>
  </si>
  <si>
    <t>74072/3</t>
  </si>
  <si>
    <t>74138/2</t>
  </si>
  <si>
    <t>DISJUNTORES</t>
  </si>
  <si>
    <t>74130/1</t>
  </si>
  <si>
    <t>74130/2</t>
  </si>
  <si>
    <t>74130/4</t>
  </si>
  <si>
    <t>74130/5</t>
  </si>
  <si>
    <t>74130/6</t>
  </si>
  <si>
    <t>74130/7</t>
  </si>
  <si>
    <t>73976/8</t>
  </si>
  <si>
    <t>73795/6</t>
  </si>
  <si>
    <t>Banheira Embutir em plástico tipo PVC, 77x45x20cm, Burigotto ou equivalente</t>
  </si>
  <si>
    <t>Conjunto de mastros para bandeiras em tubo ferro galvanizado telescópico (alt= 7m (3mx2" + 4mx1 1/2")</t>
  </si>
  <si>
    <t>23.4</t>
  </si>
  <si>
    <t>23.5</t>
  </si>
  <si>
    <t>18.41</t>
  </si>
  <si>
    <t>18.43</t>
  </si>
  <si>
    <t>18.44</t>
  </si>
  <si>
    <t>18.45</t>
  </si>
  <si>
    <t>18.46</t>
  </si>
  <si>
    <t>18.47</t>
  </si>
  <si>
    <t>18.48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</si>
  <si>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</si>
  <si>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</si>
  <si>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</si>
  <si>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</si>
  <si>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</si>
  <si>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</si>
  <si>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</si>
  <si>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</si>
  <si>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</si>
  <si>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</si>
  <si>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</si>
  <si>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</si>
  <si>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</si>
  <si>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</si>
  <si>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</si>
  <si>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</si>
  <si>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</si>
  <si>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</si>
  <si>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</si>
  <si>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</si>
  <si>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C4065</t>
  </si>
  <si>
    <t>C0361</t>
  </si>
  <si>
    <t>Luminária de emergência com lampada fluorescente 9W de 1 hora</t>
  </si>
  <si>
    <t>18.33</t>
  </si>
  <si>
    <t>Bacia Convencional Studio Kids, código PI.16, para valvula de descarga, em louca branca,  assento plastico, anel de vedação, tubo pvc ligacao - fornecimento e instalacao, Deca ou equivalente</t>
  </si>
  <si>
    <t>Quadro de medição - fornecimento e instalação</t>
  </si>
  <si>
    <t>Vidro liso temperado incolor, espessura 6mm- fornecimento e instalação</t>
  </si>
  <si>
    <t>12.26</t>
  </si>
  <si>
    <t>12.30</t>
  </si>
  <si>
    <t>23.8</t>
  </si>
  <si>
    <t>23.10</t>
  </si>
  <si>
    <t>23.11</t>
  </si>
  <si>
    <t>Escada interna e externa tipo marinheiro, inclusive pintura</t>
  </si>
  <si>
    <t>Guarda corpo de 1m de altura</t>
  </si>
  <si>
    <t>Chapa de aço carbono de alta resistência a corrosão e de qualidade estrutural e solda interna e externa, para confecção do reservatorioconforme projeto</t>
  </si>
  <si>
    <t>Pintura em latex acrílico 02 demãos sobre paredes internas, externas</t>
  </si>
  <si>
    <t>6.10</t>
  </si>
  <si>
    <t>10.11</t>
  </si>
  <si>
    <t>Arandelas de sobrepor com 1 lâmpada fluorescente compacta de 60W</t>
  </si>
  <si>
    <t>Luminária de piso, com lâmpada vapor metálico 70W</t>
  </si>
  <si>
    <t>16.9</t>
  </si>
  <si>
    <t>16.10</t>
  </si>
  <si>
    <t>Placa de sinalização em pvc cod 1 - (348x348) Proibido fumar</t>
  </si>
  <si>
    <t>Placa de sinalização em pvc cod 6 - (348x348) Perigo Inflamável</t>
  </si>
  <si>
    <t>União 3/4" NPT 300</t>
  </si>
  <si>
    <t>Niple 3/4" NPT 300</t>
  </si>
  <si>
    <t>Tê redução 3/4"x1/2"</t>
  </si>
  <si>
    <t>Redução 1/2" x 1/4"</t>
  </si>
  <si>
    <t>Niple 1/2" NPT 300</t>
  </si>
  <si>
    <t xml:space="preserve">Luva de redução 3/4 x 1/2" </t>
  </si>
  <si>
    <t>Regulador 1º estagio com manometro</t>
  </si>
  <si>
    <t>Mangueira Flexivel</t>
  </si>
  <si>
    <t>Regulador 2º estágio com registro</t>
  </si>
  <si>
    <t>Luva de redução 1/4" x 1/2"</t>
  </si>
  <si>
    <t>Niple 1/4" NPT 300</t>
  </si>
  <si>
    <t>Joelho 1/2" NPT 300</t>
  </si>
  <si>
    <t>Manômetro NPT 1/4", 0 a 300 psi</t>
  </si>
  <si>
    <t>Abrigo para Central de GLP, em concreto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</si>
  <si>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</si>
  <si>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</si>
  <si>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</si>
  <si>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</si>
  <si>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</si>
  <si>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</si>
  <si>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</si>
  <si>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</si>
  <si>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</si>
  <si>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16.21</t>
  </si>
  <si>
    <t>16.22</t>
  </si>
  <si>
    <t>Envelopamento de concreto - 3cm</t>
  </si>
  <si>
    <t>C1250</t>
  </si>
  <si>
    <t>Marcação no Piso - 1 x 1m para extintor</t>
  </si>
  <si>
    <t>Presilha em latão</t>
  </si>
  <si>
    <t>Caixa de inspeção, PVC de 12", com tampa de ferro fundido,conforme detalhe no projeto</t>
  </si>
  <si>
    <t>Caixa de equalização de potências 200x200mm em aço com barramento, expessura  6 mm</t>
  </si>
  <si>
    <t>Estrutura metalica</t>
  </si>
  <si>
    <t>Revestimento cerâmico de paredes PEI IV- cerâmica 30 x 40 cm - incl. rejunte - conforme projeto - branca</t>
  </si>
  <si>
    <t>Revestimento cerâmico de paredes PEI IV - cerâmica 10 x 10 cm - incl. rejunte - conforme projeto - azul</t>
  </si>
  <si>
    <t>Revestimento cerâmico de paredes PEI IV - cerâmica 10 x 10 cm - incl. rejunte - conforme projeto - vermelho</t>
  </si>
  <si>
    <t>Revestimento cerâmico de paredes PEI IV - cerâmica 10 x 10 cm - incl. rejunte - conforme projeto - branco</t>
  </si>
  <si>
    <t>Pintura em latex PVA 02 demãos sobre teto</t>
  </si>
  <si>
    <t>Bancos de concreto</t>
  </si>
  <si>
    <t>Janela de Alumínio - JA-01, 70x125, completa conforme projeto de esquadrias - Guilhotina</t>
  </si>
  <si>
    <t>9.5</t>
  </si>
  <si>
    <t>9.9</t>
  </si>
  <si>
    <t>Revestimento cerâmico de paredes PEI IV - cerâmica 10 x 10 cm - incl. rejunte - conforme projeto - amarelo</t>
  </si>
  <si>
    <t xml:space="preserve">Porta de Madeira - PM1 - 70x210, folha lisa com chapa metalica, incluso ferragens, conforme projeto de esquadrias </t>
  </si>
  <si>
    <t xml:space="preserve">Porta de Madeira - PM4 - 80x210, folha lisa com chapa metalica, incluso ferragens, conforme projeto de esquadrias </t>
  </si>
  <si>
    <t>Porta de Madeira - PM5 - 80x210, com barra e chapa metálica e visor, incluso ferragens, conforme projeto de esquadrias</t>
  </si>
  <si>
    <t>Porta de Madeira - PM3 - 80x210, barra e chapa metálica, incluso ferragens, conforme projeto de esquadrias</t>
  </si>
  <si>
    <t>Porta de Madeira - PM2 - 80x210, com veneziana, incluso ferragens, conforme projeto de esquadrias</t>
  </si>
  <si>
    <t>Janela de Alumínio - JA-06, 210x50, completa conforme projeto de esquadrias - Maxim-ar - incluso vidro liso incolor, espessura 6mm</t>
  </si>
  <si>
    <t>Janela de Alumínio - JA-07, 210x75, completa conforme projeto de esquadrias - Maxim-ar - incluso vidro liso incolor, espessura 6mm</t>
  </si>
  <si>
    <t>Janela de Alumínio - JA-08, 210x100, completa conforme projeto de esquadrias - Maxim-ar - incluso vidro liso incolor, espessura 6mm</t>
  </si>
  <si>
    <t>Janela de Alumínio - JA-09, 210x150, completa conforme projeto de esquadrias - Maxim-ar - incluso vidro liso incolor, espessura 6mm</t>
  </si>
  <si>
    <t>Janela de Alumínio - JA-11, 140x75, completa conforme projeto de esquadrias - Maxim-ar - incluso vidro liso incolor, espessura 6mm</t>
  </si>
  <si>
    <t>Janela de Alumínio - JA-12, 420x50, completa conforme projeto de esquadrias - Maxim-ar - incluso vidro liso incolor, espessura 6mm</t>
  </si>
  <si>
    <t>6.8</t>
  </si>
  <si>
    <t>Banco e acabamento em granito</t>
  </si>
  <si>
    <t>Rufo em chapa de aço galvanizado nr. 24, desenvolvimento 25 cm</t>
  </si>
  <si>
    <t>Forro de gesso acartonado estruturado - montagem e instalação</t>
  </si>
  <si>
    <t>Cobogó de concreto (elemento vazado)  - (6x40x40cm) assentado com argamassa traço 1:4 (cimento, areia)</t>
  </si>
  <si>
    <t>7.3</t>
  </si>
  <si>
    <t>Cumieeira em perfil ondulado de aço zincado</t>
  </si>
  <si>
    <t>Calha em chapa metalica Nº 22 desenvolvimento de 50 cm</t>
  </si>
  <si>
    <t>10.5</t>
  </si>
  <si>
    <t>10.10</t>
  </si>
  <si>
    <t>Contrapiso e=5,0cm</t>
  </si>
  <si>
    <t xml:space="preserve">Camada regularizadora e=2,0cm </t>
  </si>
  <si>
    <t>Piso cimentado desempenado com acabamento liso e=3,0cm com junta plastica acabada 1,2m</t>
  </si>
  <si>
    <t>Pintura de base epoxi sobre piso</t>
  </si>
  <si>
    <t xml:space="preserve">Piso cerâmico antiderrapante PEI V - 60 x 60 cm - incl. rejunte - conforme projeto </t>
  </si>
  <si>
    <t>Piso vinílico em manta e=2,0mm</t>
  </si>
  <si>
    <t xml:space="preserve">Soleira em granito cinza andorinha, L=17,5cm, E=2cm </t>
  </si>
  <si>
    <t xml:space="preserve">Soleira em granito cinza andorinha, L=30cm, E=2cm </t>
  </si>
  <si>
    <t>10.15</t>
  </si>
  <si>
    <t>10.19</t>
  </si>
  <si>
    <t xml:space="preserve">Meio -fio (guia) de concreto pré-moldado, rejuntado com argamassa, incluindo escavação e reaterro </t>
  </si>
  <si>
    <t>Pavimetação em blocos intertravado de concreto, e= 6,0cm, FCK 35MPa, assentados sobre colchão de areia</t>
  </si>
  <si>
    <t>Colchão de areia e=10cm</t>
  </si>
  <si>
    <t>Porta de compesando de madeira - PM6 - 60x100, folha lisa revestida com laminado melamínico, incluso ferragens, conforme projeto de esquadrias</t>
  </si>
  <si>
    <r>
      <t xml:space="preserve">Porta de abrir - PA1 - 100x210 em chapa de alumínio e veneziana- </t>
    </r>
    <r>
      <rPr>
        <sz val="10"/>
        <rFont val="Arial"/>
        <family val="2"/>
      </rPr>
      <t>conforme projeto de esquadrias, inclusive ferragens</t>
    </r>
  </si>
  <si>
    <t>Porta de abrir - PA2 - 80x210 em chapa de alumínio com veneziana- conforme projeto de esquadrias, inclusive ferragens</t>
  </si>
  <si>
    <t>Porta de abrir - PA3 - 160x210 em chapa de alumínio com veneziana- conforme projeto de esquadrias, inclusive ferragens</t>
  </si>
  <si>
    <t>6.7</t>
  </si>
  <si>
    <t>6.28</t>
  </si>
  <si>
    <t>6.30</t>
  </si>
  <si>
    <t>6.31</t>
  </si>
  <si>
    <t>Vidro fixo - JA-03, 140x115, completa conforme projeto de esquadrias</t>
  </si>
  <si>
    <t>23.6</t>
  </si>
  <si>
    <t>23.9</t>
  </si>
  <si>
    <t>Bacia Sanitária Convencional, código Izy P.11, DECA, ou equivalente com acessórios- fornecimento e instalação</t>
  </si>
  <si>
    <t>Assento Poliéster com abertura frontal Vogue Plus, Linha Conforto, cor Branco Gelo, código AP.52, DECA, ou equivalente</t>
  </si>
  <si>
    <t>Assento plástico Izy, código AP.01, DECA</t>
  </si>
  <si>
    <t>Lavatório de canto suspenso com mesa, linha Izy código L101.17, DECA ou equivalente, com válvula, sifão e engate flexivel cromados</t>
  </si>
  <si>
    <t>Lavatório pequeno Ravena/Izy cor branco gelo, com coluna suspensa, código L915 DECA ou equivalente</t>
  </si>
  <si>
    <t>Dispenser Saboneteira Linha Excellence, código 7009, Melhoramentos ou equivalente</t>
  </si>
  <si>
    <t>Barra de apoio, Linha conforto, código 2310.I.080.ESC, aço inox polido, DECA ou equivalente</t>
  </si>
  <si>
    <t>Barra de apoio de chuveiro PNE, em "L", Linha conforto código 2335.I.ESC</t>
  </si>
  <si>
    <t>Torneira elétrica Fortti Maxi, com mangueira plastica, código 79004, LORENZETTI ou equivalente</t>
  </si>
  <si>
    <t>15.22</t>
  </si>
  <si>
    <t>15.27</t>
  </si>
  <si>
    <t>15.28</t>
  </si>
  <si>
    <t>Bacia Sanitária Vogue Plus, Linha Conforto com abertura, cor Branco Gelo, código P.51,  DECA, ou equivalente p/ de descarga, com acessórios, bolsa de borracha para ligacao, tubo pvc ligacao - fornecimento e instalação</t>
  </si>
  <si>
    <t>Torneira elétrica LorenEasy, LORENZETTI ou equivalente</t>
  </si>
  <si>
    <t>Torneira de parede de uso geral para jardim ou tanque</t>
  </si>
  <si>
    <t>Tanque Grande (40 L) cor Branco Gelo, código TQ.03, DECA, ou equivalente incluso torneira cromada</t>
  </si>
  <si>
    <t>Barra de apoio de canto para lavatório, aço inox polido,Celite ou equivalente</t>
  </si>
  <si>
    <t>Barra metálica com pintura azul para proteção dos espelhos e chuveiro infantil d=1 1/4"</t>
  </si>
  <si>
    <t>11.2</t>
  </si>
  <si>
    <t>Edificação principal do Proinfância 2</t>
  </si>
  <si>
    <t>CAIXA DÁGUA -15.000L</t>
  </si>
  <si>
    <t>Prateleira, acabamentos em granito cinza andorinha - espessura 2cm, conforme projeto</t>
  </si>
  <si>
    <t>Chapa de aço perfurada, inclusive pintura - fornecimento e instalação</t>
  </si>
  <si>
    <t>Porta de correr de vidro - PA4 - 450x210  conforme projeto de esquadrias, inclusive ferragens</t>
  </si>
  <si>
    <t>Porta de abrir - PA5 - 120x185  - conforme projeto de esquadrias, inclusive ferragens</t>
  </si>
  <si>
    <t xml:space="preserve">Porta de Vidro temperado - PV1 - 175x230, com ferragens, inclusive vidro, conforme projeto de esquadrias </t>
  </si>
  <si>
    <t>Tela metálica para ventilação com requadro em alumínio</t>
  </si>
  <si>
    <t>Fita anticorrosiva 5cmx30m (2 camadas)</t>
  </si>
  <si>
    <t>Chapa metalica (alumínio) 1mm para as portas - fornecimento e instalação</t>
  </si>
  <si>
    <t>Janela de Alumínio - JA-02, 110x195, completa conforme projeto de esquadrias - Guilhotina</t>
  </si>
  <si>
    <t>Janela de Alumínio - JA-04, 140x195, completa conforme projeto de esquadrias - Guilhotina</t>
  </si>
  <si>
    <t>Janela de Alumínio - JA-10, 70*75, completa conforme projeto de esquadrias - Maxim-ar - incluso vidro liso incolor, espessura 6mm</t>
  </si>
  <si>
    <t>Janela de Alumínio - JA-13, 560x100, completa conforme projeto de esquadrias - Maxim-ar - incluso vidro liso incolor, espessura 6mm</t>
  </si>
  <si>
    <t xml:space="preserve">Emassamento de paredes internas com massa acrílica - 02 demãos </t>
  </si>
  <si>
    <t>9.11</t>
  </si>
  <si>
    <t>9.12</t>
  </si>
  <si>
    <t>Pintura epoxi - 02 demãos</t>
  </si>
  <si>
    <t>Adaptador soldavel com flange livre para caixa d'agua - 20mm - 1/2", fornecimento e instalação</t>
  </si>
  <si>
    <t>Adaptador sol. curto com bolsa-rosca para registro - 60mm - 2", fornecimento e instalação</t>
  </si>
  <si>
    <t>Adaptador sol. curto com bolsa-rosca para registro - 75mm - 2 1/2", fornecimento e instalação</t>
  </si>
  <si>
    <t>Bucha de redução sold. curta 60mm - 50mm, fornecimento e instalação</t>
  </si>
  <si>
    <t>Bucha de redução sold. curta 75mm - 60mm, fornecimento e instalação</t>
  </si>
  <si>
    <t>Bucha de redução sold. longa 50mm-25mm, fornecimento e instalação</t>
  </si>
  <si>
    <t>Bucha de redução sold. longa 60mm-25mm, fornecimento e instalação</t>
  </si>
  <si>
    <t>Bucha de redução sold. longa 75mm-50mm, fornecimento e instalação</t>
  </si>
  <si>
    <t>Joelho 45 soldável - 75mm, fornecimento e instalação</t>
  </si>
  <si>
    <t>Joelho 90 soldável - 20mm, fornecimento e instalação</t>
  </si>
  <si>
    <t>Joelho 90 soldável - 25mm, fornecimento e instalação</t>
  </si>
  <si>
    <t>Joelho 90 soldável - 60mm, fornecimento e instalação</t>
  </si>
  <si>
    <t>Joelho 90 soldável - 75mm, fornecimento e instalação</t>
  </si>
  <si>
    <t>Tê 90 soldável - 25mm, fornecimento e instalação</t>
  </si>
  <si>
    <t>Tê 90 soldável - 50mm, fornecimento e instalação</t>
  </si>
  <si>
    <t>Tê 90 soldável - 60mm, fornecimento e instalação</t>
  </si>
  <si>
    <t>Tê 90 soldável - 75mm, fornecimento e instalação</t>
  </si>
  <si>
    <t>Tê de redução 90 soldavel - 50mm - 25mm, fornecimento e instalação</t>
  </si>
  <si>
    <t>Tê de redução 90 soldavel - 75mm - 50mm, fornecimento e instalação</t>
  </si>
  <si>
    <t>Tê de redução 90 soldavel - 75mm - 60mm, fornecimento e instalação</t>
  </si>
  <si>
    <t>Tubo PVC soldável Ø 20 mm, fornecimento e instalação</t>
  </si>
  <si>
    <t>Tubo PVC soldável Ø 25 mm, fornecimento e instalação</t>
  </si>
  <si>
    <t>Tubo PVC soldável Ø 50 mm, fornecimento e instalação</t>
  </si>
  <si>
    <t>Tubo PVC soldável Ø 60 mm, fornecimento e instalação</t>
  </si>
  <si>
    <t>Tubo PVC soldável Ø 75mm, fornecimento e instalação</t>
  </si>
  <si>
    <t>Registro bruto de gaveta 2 1/2", fornecimento e instalação</t>
  </si>
  <si>
    <t>12.37</t>
  </si>
  <si>
    <t>12.38</t>
  </si>
  <si>
    <t>12.39</t>
  </si>
  <si>
    <t>12.47</t>
  </si>
  <si>
    <t>12.50</t>
  </si>
  <si>
    <t>Extintor ABC - 6KG</t>
  </si>
  <si>
    <t>Extintor CO2 - 6KG</t>
  </si>
  <si>
    <t>Cotovelo 45º galvanizado 2 1/2"</t>
  </si>
  <si>
    <t>Cotovelo 90º galvanizado 2 1/2"</t>
  </si>
  <si>
    <t>Niple duplo aço galvanizado 2 1/2"</t>
  </si>
  <si>
    <t>Tê aço galvanizado 2 1/2"</t>
  </si>
  <si>
    <t>Tubo aço galvanizado 65mm - 2 1/2"2 1/2"</t>
  </si>
  <si>
    <t>Adaptador storz - roscas internas 2 1/2"</t>
  </si>
  <si>
    <t>Chave para conexão de mangueira tipo stroz engate rápido - dupla 1 1/2" x 1 1/2"</t>
  </si>
  <si>
    <t>Esguicho jato solido 1 1/2" 16mm</t>
  </si>
  <si>
    <t>Niple paralelo em ferro maleavél 2 1/2"</t>
  </si>
  <si>
    <t>Redução giratória tipo Storz - 2 1/2 x 1 1/2"</t>
  </si>
  <si>
    <t>Registro globo 2 1/2" 45º</t>
  </si>
  <si>
    <t>Tampão cego com corrente tipo storz 1 1/2"</t>
  </si>
  <si>
    <t>Registro bruto de gaveta insutrial 2 1/2"</t>
  </si>
  <si>
    <t>Válvula de retenção vertical 2 1/2"</t>
  </si>
  <si>
    <t>Eletroduto PVC flexível corrugado reforçado, Ø20mm (DN 3/4"), inclusive conexões</t>
  </si>
  <si>
    <t>Eletroduto PVC flexível corrugado reforçado, Ø32mm (DN 1 1/2"), inclusive conexões</t>
  </si>
  <si>
    <t>Eletroduto PVC flexível corrugado reforçado, Ø50mm (DN 2"), inclusive conexões</t>
  </si>
  <si>
    <t>18.29</t>
  </si>
  <si>
    <t>18.30</t>
  </si>
  <si>
    <t>18.37</t>
  </si>
  <si>
    <t>#6 mm²</t>
  </si>
  <si>
    <t>18.39</t>
  </si>
  <si>
    <t>#16 mm²</t>
  </si>
  <si>
    <t>18.40</t>
  </si>
  <si>
    <t>#25 mm²</t>
  </si>
  <si>
    <t>ELETROCALHAS</t>
  </si>
  <si>
    <t>18.42</t>
  </si>
  <si>
    <t>Eletrocalha lisa tipo U 100x100mm com tampa, inclusive conexões</t>
  </si>
  <si>
    <t>Eletrocalha lisa tipo U 100x50mm com tampa, inclusive conexões</t>
  </si>
  <si>
    <t>Eletrocalha lisa tipo U 50x50mm com tampa, inclusive conexões</t>
  </si>
  <si>
    <t>Suporte vertical eletrocalha 70x81mm</t>
  </si>
  <si>
    <t>Suporte vertical eletrocalha 70x96mm</t>
  </si>
  <si>
    <t>Tala plana perfurada 50mm</t>
  </si>
  <si>
    <t>Luminárias 2X36 com alaetas completa</t>
  </si>
  <si>
    <t>Duto de ligação 1000 X 0.80mm</t>
  </si>
  <si>
    <t>Chapéu chines em aluminio</t>
  </si>
  <si>
    <t>Parafuso fenda em aço inox 4,2 x 32mm e bucha de nylon</t>
  </si>
  <si>
    <t>SISTEMAS DE PISOS INTERNOS E EXTERNOS (PAVIMENTAÇÃO)</t>
  </si>
  <si>
    <t>C1520</t>
  </si>
  <si>
    <t>Preparo de superfície: jateamento abrasivo ao metal branco (interno e externo), padrão AS 3.</t>
  </si>
  <si>
    <t>Acabamento interno: duas demãos de espessura seca de primer Epóxi</t>
  </si>
  <si>
    <t>Acabamento externo: uma demão de espessura seca de primer Epóxi</t>
  </si>
  <si>
    <t>Adaptador soldavel com flange livre para caixa d'agua - 75mm - 2 2/1", fornecimento e instalação</t>
  </si>
  <si>
    <t>12.7</t>
  </si>
  <si>
    <t>12.8</t>
  </si>
  <si>
    <t>12.13</t>
  </si>
  <si>
    <t>12.17</t>
  </si>
  <si>
    <t>12.18</t>
  </si>
  <si>
    <t>12.19</t>
  </si>
  <si>
    <t>12.27</t>
  </si>
  <si>
    <t>12.29</t>
  </si>
  <si>
    <t>12.36</t>
  </si>
  <si>
    <t>12.40</t>
  </si>
  <si>
    <t>12.41</t>
  </si>
  <si>
    <t>12.42</t>
  </si>
  <si>
    <t>Coifa de Centro em Aço Inox de 1200x900x600mm</t>
  </si>
  <si>
    <t>Conjunto motobomba Thebe THSI-18 5CV ou equivalente</t>
  </si>
  <si>
    <t>Tampão cego com corrente tipo storz 2 1/2"</t>
  </si>
  <si>
    <t>Registro de gaveta com haste 2 1/2"</t>
  </si>
  <si>
    <t>Curva macho - fêmea 2 1/2"</t>
  </si>
  <si>
    <t>17.29</t>
  </si>
  <si>
    <t>17.30</t>
  </si>
  <si>
    <t>Switch de 48 portas</t>
  </si>
  <si>
    <t>Cabo UTP -6 (24AWG)</t>
  </si>
  <si>
    <t>Cabos de conexões – Patch cord categoria 6  - 2,5 metros</t>
  </si>
  <si>
    <t>Eletroduto PVC flexivel 3/4", inclusive conexões</t>
  </si>
  <si>
    <t>Portão de abrir em chapa de aço perfurada, inclusive pintura - fornecimento e instalação (PF1 e PF2)</t>
  </si>
  <si>
    <t>Gradil metalico e tela de aço galvanizado , inclusive pintura - fornecimento e instalação (GR1, GR2, GR3, GR4)</t>
  </si>
  <si>
    <t>Portão de abrir com gradil metálico e tela de aço galvanizado, inclusive pintura - fornecimento e instalação (PO1, PO2, PO3)</t>
  </si>
  <si>
    <t>6.32</t>
  </si>
  <si>
    <t>6.33</t>
  </si>
  <si>
    <t>23.12</t>
  </si>
  <si>
    <t>23.13</t>
  </si>
  <si>
    <t>23.14</t>
  </si>
  <si>
    <t>ORSE</t>
  </si>
  <si>
    <t>C0492</t>
  </si>
  <si>
    <t>C0503</t>
  </si>
  <si>
    <t>C0501</t>
  </si>
  <si>
    <t>C0498</t>
  </si>
  <si>
    <t>C0500</t>
  </si>
  <si>
    <t>C1158</t>
  </si>
  <si>
    <t>C1160</t>
  </si>
  <si>
    <t>C1155</t>
  </si>
  <si>
    <t>C4533</t>
  </si>
  <si>
    <t>C4412</t>
  </si>
  <si>
    <t>C1665</t>
  </si>
  <si>
    <t>C1666</t>
  </si>
  <si>
    <t>C4567</t>
  </si>
  <si>
    <t>C4568</t>
  </si>
  <si>
    <t>C3768</t>
  </si>
  <si>
    <t>C4562</t>
  </si>
  <si>
    <t>C4627</t>
  </si>
  <si>
    <t>C4628</t>
  </si>
  <si>
    <t>PR. UNIT.(R$) SEM BDI</t>
  </si>
  <si>
    <t>PR. UNIT.(R$) COM BDI</t>
  </si>
  <si>
    <t>Forro em fibra mineral removível (1250x625x16mm) apoiado sobre perfil metálico "T" invertido 24mm</t>
  </si>
  <si>
    <t>Tubo de Aço Galvanizado Ø 3/4", inclusive conexões</t>
  </si>
  <si>
    <t>Tampão de FoFo 50x50cm</t>
  </si>
  <si>
    <t>10765/ORSE</t>
  </si>
  <si>
    <t>Placa de sinalização em pvc cod 25 - (200x200) Hidrante de incendio</t>
  </si>
  <si>
    <t>Placa de sinalização em pvc cod 12 e 13- (250x125) Saída de emergência</t>
  </si>
  <si>
    <t>Placa de sinalização em pvc cod 17 - (250x125) Mensagem "Saída"</t>
  </si>
  <si>
    <t>Placa de sinalização em pvc cod 23 - (200x200) Extintor de Incêndio</t>
  </si>
  <si>
    <t>Disjuntor unipolar termomagnético 10A</t>
  </si>
  <si>
    <t>Disjuntor unipolar termomagnético 20A</t>
  </si>
  <si>
    <t>08695</t>
  </si>
  <si>
    <t>09524</t>
  </si>
  <si>
    <t>Luminárias 2x40W completa</t>
  </si>
  <si>
    <t>Luminárias 2x20W completa</t>
  </si>
  <si>
    <t>03320/ORSE</t>
  </si>
  <si>
    <t>01089/ORSE</t>
  </si>
  <si>
    <t>REGISTROS</t>
  </si>
  <si>
    <t>Mangueiras de incendio de nylon 1 1/2" 16mm</t>
  </si>
  <si>
    <t>Espelho cristal esp. 4mm sem moldura</t>
  </si>
  <si>
    <t>Tubo de PVC Ø100mm, fornecimento e instalação</t>
  </si>
  <si>
    <t>Ralo hemisférico (formato abacaxi) de ferro fundido, Ø100mm</t>
  </si>
  <si>
    <t>15.18</t>
  </si>
  <si>
    <t>Caixa para abrigo de mangueira - 90x60x25 cm</t>
  </si>
  <si>
    <t>União assento de ferro conico macho-femea 2 1/2"</t>
  </si>
  <si>
    <t>17.31</t>
  </si>
  <si>
    <t>Bucha de redução sold. longa 60mm-32mm, fornecimento e instalação</t>
  </si>
  <si>
    <t>Engate flexível plastico 1/2 - 30cm</t>
  </si>
  <si>
    <t>Tubo de ligação latao cromado com canopla para vaso sanitario, fornecimento e instalação</t>
  </si>
  <si>
    <t>6.29</t>
  </si>
  <si>
    <t>Disjuntor unipolar termomagnético 32A</t>
  </si>
  <si>
    <t>Disjuntor tripolar termomagnético 20A</t>
  </si>
  <si>
    <t>Disjuntor tripolar termomagnético 70A</t>
  </si>
  <si>
    <t>Interruptor 1 tecla e tomada, completa</t>
  </si>
  <si>
    <t>Tomada universal, 2P+T, 10A, cor branca, completa</t>
  </si>
  <si>
    <t>Tomada universal, 2P+T, 20A, cor branca, completa</t>
  </si>
  <si>
    <t>Dispositivo de proteção contra surto - 275V - 40KA</t>
  </si>
  <si>
    <t>Caixa PVC octogonal 3", fornecimento e instalação</t>
  </si>
  <si>
    <t>22.9</t>
  </si>
  <si>
    <t>Sistema de ancoragem com 6 nichos, conforme projeto</t>
  </si>
  <si>
    <t>Guias de cabos simples</t>
  </si>
  <si>
    <t>Guia de Cabos Vertical</t>
  </si>
  <si>
    <t xml:space="preserve">Guia de Cabos Superior, fechado </t>
  </si>
  <si>
    <t>Perfil de montagem</t>
  </si>
  <si>
    <t>Anel organizador de cabos</t>
  </si>
  <si>
    <t>Bandeja deslizante perfurada</t>
  </si>
  <si>
    <t>08439/ORSE</t>
  </si>
  <si>
    <t>Mini-rack de parede 19" x 8u x 450mm - fornecimento e instalação</t>
  </si>
  <si>
    <t>Access Point Wireless 2.4 GHz - 300Mpbs - fornecimento e instalação</t>
  </si>
  <si>
    <t>Tomada modular RJ-45 Categoria 6 (completa)</t>
  </si>
  <si>
    <t>Conector de TV Tipo F (Coaxial) com placa</t>
  </si>
  <si>
    <t>Caixa de passagem em alvenaria 30x30x12 com tampa de ferro fundido</t>
  </si>
  <si>
    <t>20.23</t>
  </si>
  <si>
    <t>Eletroduto Aço Galvanizado , Ø 1.1/2", fornecimento e instalação</t>
  </si>
  <si>
    <t>Disjuntor unipolar termomagnético 40A</t>
  </si>
  <si>
    <t>Disjuntor unipolar termomagnético 63A</t>
  </si>
  <si>
    <t>Disjuntor tripolar termomagnético 25A</t>
  </si>
  <si>
    <t>Disjuntor tripolar termomagnético 90A</t>
  </si>
  <si>
    <t>Disjuntor tripolar termomagnético 200A</t>
  </si>
  <si>
    <t>Disjuntor tripolar termomagnético 250A</t>
  </si>
  <si>
    <t>#10 mm²</t>
  </si>
  <si>
    <t>#50 mm²</t>
  </si>
  <si>
    <t>#95 mm²</t>
  </si>
  <si>
    <t>#150 mm²</t>
  </si>
  <si>
    <t>Dispositivo de proteção contra surto - 175V - 80KA</t>
  </si>
  <si>
    <t>18.49</t>
  </si>
  <si>
    <t>18.50</t>
  </si>
  <si>
    <t>18.51</t>
  </si>
  <si>
    <t>18.52</t>
  </si>
  <si>
    <t>18.53</t>
  </si>
  <si>
    <t>Eletrocalha lisa com tampa 50 x 25 mm, inclusive conexões</t>
  </si>
  <si>
    <t>Central PABX 24 portas</t>
  </si>
  <si>
    <t>INSTALAÇÕES ELÉTRICAS - 110V</t>
  </si>
  <si>
    <t>REVESTIMENTOS INTERNOS E EXTERNOS INCLUINDO  MURO</t>
  </si>
  <si>
    <t>Obra: Creche Proinfância - Tipo  2     LOCAL: RUA "A" S/N LOTEAMENTO VITORIA</t>
  </si>
  <si>
    <t>_____________________________________________________________</t>
  </si>
  <si>
    <t>__________________________________________________________</t>
  </si>
  <si>
    <t xml:space="preserve">  Responsável técnico</t>
  </si>
  <si>
    <r>
      <t xml:space="preserve">BDI : 30 </t>
    </r>
    <r>
      <rPr>
        <b/>
        <u val="singleAccounting"/>
        <sz val="16"/>
        <rFont val="Arial"/>
        <family val="2"/>
      </rPr>
      <t>%</t>
    </r>
  </si>
  <si>
    <t>PIN-EMA-006</t>
  </si>
  <si>
    <t>FOR-GES-010</t>
  </si>
  <si>
    <t xml:space="preserve">SER-POR-076 </t>
  </si>
  <si>
    <t xml:space="preserve">EST-MET-085 </t>
  </si>
  <si>
    <t>COBERTURA EM TELHA METÁLICA GALVANIZADA TRAPEZOIDAL, TIPO DUPLA TERMOACÚSTICA COM DUAS FACES TRAPEZOIDAIS, ESP. 0,43MM, PREENCHIMENTO EM POLIESTIRENO EXPANDIDO/ISOPOR COM ESP. 30MM, ACABAMENTO NATURAL, INCLUSIVE ACESSÓRIOS PARA FIXAÇÃO, FORNECIMENTO E INSTALAÇÃO</t>
  </si>
  <si>
    <t>RODAPÉ EM GRANITO, ALTURA 10 CM. AF_09/2020</t>
  </si>
  <si>
    <t>PIS-TAT-017</t>
  </si>
  <si>
    <t>Passeio em concreto desempenado com junta plastica a cada 1,20m, e=6cm</t>
  </si>
  <si>
    <t>PREFEITURA MUNICIPAL DE IMBÉ DE MINAS</t>
  </si>
  <si>
    <t>Prefeito Municipal</t>
  </si>
  <si>
    <t xml:space="preserve"> Engenheiro Civíl - CREA MG 122.331 / D</t>
  </si>
  <si>
    <t>Johne Xavier da Silva</t>
  </si>
  <si>
    <t xml:space="preserve">RO-42424 </t>
  </si>
  <si>
    <t>C4835</t>
  </si>
  <si>
    <t>COB-TEL-050</t>
  </si>
  <si>
    <t>SETOP</t>
  </si>
  <si>
    <t>COB-CUM-015</t>
  </si>
  <si>
    <t>C4480</t>
  </si>
  <si>
    <t>SINAPI-I</t>
  </si>
  <si>
    <t>Índice de correção no período (06/2021-11/2021) - (IPCA)</t>
  </si>
  <si>
    <t>LIM-GER-005</t>
  </si>
  <si>
    <t>Preço base: Sinapi S/ Desoneração 02/2022, Mercado, Seinfra 01/2022 S/Desnoneração.</t>
  </si>
  <si>
    <t>João Batista da Cruz</t>
  </si>
  <si>
    <t>Conclusão da obra de construção de Creche Pró Infância, tipo 2</t>
  </si>
  <si>
    <t xml:space="preserve">SERVIÇOS PRELIMINARES </t>
  </si>
  <si>
    <t>MOVIMENTO DE TERRAS PARA FUNDAÇÕES</t>
  </si>
  <si>
    <t xml:space="preserve">SUPERESTRUTURA </t>
  </si>
  <si>
    <t xml:space="preserve">IMPERMEABILIZAÇÃO </t>
  </si>
  <si>
    <t xml:space="preserve">INSTALAÇÃO SANITÁRIA </t>
  </si>
  <si>
    <t>INSTALAÇÕES DE CLIMATIZAÇÃO</t>
  </si>
  <si>
    <t>EXECUTADO</t>
  </si>
  <si>
    <r>
      <t>Obra</t>
    </r>
    <r>
      <rPr>
        <sz val="10"/>
        <rFont val="Arial"/>
        <family val="2"/>
      </rPr>
      <t>: Projeto Padrão FNDE - Tipo 2</t>
    </r>
  </si>
  <si>
    <r>
      <t>Unidade Federativa</t>
    </r>
    <r>
      <rPr>
        <sz val="10"/>
        <rFont val="Arial"/>
        <family val="2"/>
      </rPr>
      <t>:</t>
    </r>
  </si>
  <si>
    <t>Cronograma de Planejamento</t>
  </si>
  <si>
    <t>Planejamento</t>
  </si>
  <si>
    <t>% ITEM</t>
  </si>
  <si>
    <t xml:space="preserve">FUNDAÇÕES </t>
  </si>
  <si>
    <t>REVESTIMENTOS INTERNOS E EXTERNOS</t>
  </si>
  <si>
    <t>INSTALAÇÕES ELÉTRICAS</t>
  </si>
  <si>
    <t>SISTEMA DE PROTEÇÃO CONTRA DESC. ATMOSFÉRICAS (SPDA)</t>
  </si>
  <si>
    <t>Valores totais</t>
  </si>
  <si>
    <t>Imbé de Minas/MG , 31 de maio de 2022</t>
  </si>
  <si>
    <r>
      <rPr>
        <b/>
        <sz val="14"/>
        <rFont val="Arial"/>
        <family val="2"/>
      </rPr>
      <t>DATA:</t>
    </r>
    <r>
      <rPr>
        <sz val="14"/>
        <rFont val="Arial"/>
        <family val="2"/>
      </rPr>
      <t xml:space="preserve"> 31 DE MAIO DE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</si>
</sst>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&quot;R$&quot;\ #,##0.00;[Red]&quot;R$&quot;\ #,##0.00"/>
    <numFmt numFmtId="180" formatCode="#,##0.00000"/>
    <numFmt numFmtId="181" formatCode="_(* #,##0.00000000_);_(* \(#,##0.00000000\);_(* &quot;-&quot;??_);_(@_)"/>
  </numFmts>
  <fonts count="48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rgb="FF000000"/>
      <name val="Arial"/>
      <family val="2"/>
    </font>
    <font>
      <sz val="5"/>
      <color rgb="FF000000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u val="singleAccounting"/>
      <sz val="16"/>
      <name val="Arial"/>
      <family val="2"/>
    </font>
    <font>
      <sz val="16"/>
      <color rgb="FF000000"/>
      <name val="Arial"/>
      <family val="2"/>
    </font>
    <font>
      <sz val="11"/>
      <name val="Arial"/>
      <family val="2"/>
    </font>
    <font>
      <sz val="10"/>
      <color rgb="FF000000"/>
      <name val="Verdana"/>
      <family val="2"/>
    </font>
    <font>
      <b/>
      <sz val="22"/>
      <name val="Arial"/>
      <family val="2"/>
    </font>
    <font>
      <b/>
      <sz val="11"/>
      <color rgb="FF000000"/>
      <name val="Arial"/>
      <family val="2"/>
    </font>
    <font>
      <b/>
      <sz val="2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5">
    <xf numFmtId="0" fontId="0" fillId="0" borderId="0"/>
    <xf numFmtId="0" fontId="11" fillId="0" borderId="0" applyNumberFormat="0" applyBorder="0" applyProtection="0"/>
    <xf numFmtId="0" fontId="11" fillId="0" borderId="0" applyNumberFormat="0" applyBorder="0" applyProtection="0"/>
    <xf numFmtId="165" fontId="11" fillId="0" borderId="0" applyBorder="0" applyProtection="0"/>
    <xf numFmtId="165" fontId="11" fillId="0" borderId="0" applyBorder="0" applyProtection="0"/>
    <xf numFmtId="0" fontId="12" fillId="0" borderId="0" applyNumberFormat="0" applyBorder="0" applyProtection="0"/>
    <xf numFmtId="0" fontId="11" fillId="0" borderId="0" applyNumberFormat="0" applyBorder="0" applyProtection="0"/>
    <xf numFmtId="166" fontId="12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8" fillId="0" borderId="0"/>
    <xf numFmtId="9" fontId="8" fillId="0" borderId="0" applyFont="0" applyFill="0" applyBorder="0" applyAlignment="0" applyProtection="0"/>
    <xf numFmtId="0" fontId="14" fillId="0" borderId="0" applyNumberFormat="0" applyBorder="0" applyProtection="0"/>
    <xf numFmtId="167" fontId="14" fillId="0" borderId="0" applyBorder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Border="0" applyProtection="0"/>
    <xf numFmtId="0" fontId="8" fillId="0" borderId="0"/>
    <xf numFmtId="0" fontId="8" fillId="0" borderId="0"/>
    <xf numFmtId="0" fontId="8" fillId="0" borderId="0"/>
    <xf numFmtId="0" fontId="16" fillId="0" borderId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" fillId="0" borderId="0"/>
    <xf numFmtId="0" fontId="6" fillId="0" borderId="0"/>
    <xf numFmtId="0" fontId="18" fillId="0" borderId="0"/>
    <xf numFmtId="164" fontId="10" fillId="0" borderId="0" applyFont="0" applyFill="0" applyBorder="0" applyAlignment="0" applyProtection="0"/>
    <xf numFmtId="0" fontId="16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NumberFormat="0" applyBorder="0" applyProtection="0"/>
    <xf numFmtId="0" fontId="19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0" fillId="0" borderId="0"/>
    <xf numFmtId="0" fontId="17" fillId="0" borderId="0"/>
    <xf numFmtId="0" fontId="5" fillId="0" borderId="0"/>
    <xf numFmtId="9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0" fontId="24" fillId="0" borderId="0"/>
    <xf numFmtId="168" fontId="8" fillId="0" borderId="0" applyFont="0" applyFill="0" applyBorder="0" applyAlignment="0" applyProtection="0"/>
    <xf numFmtId="169" fontId="25" fillId="0" borderId="0">
      <protection locked="0"/>
    </xf>
    <xf numFmtId="0" fontId="9" fillId="4" borderId="9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73" fontId="25" fillId="0" borderId="0">
      <protection locked="0"/>
    </xf>
    <xf numFmtId="173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38" fontId="27" fillId="2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8" fillId="0" borderId="0"/>
    <xf numFmtId="10" fontId="27" fillId="5" borderId="1" applyNumberFormat="0" applyBorder="0" applyAlignment="0" applyProtection="0"/>
    <xf numFmtId="0" fontId="8" fillId="0" borderId="0">
      <alignment horizontal="centerContinuous" vertical="justify"/>
    </xf>
    <xf numFmtId="0" fontId="29" fillId="0" borderId="0" applyAlignment="0">
      <alignment horizontal="center"/>
    </xf>
    <xf numFmtId="174" fontId="30" fillId="0" borderId="0"/>
    <xf numFmtId="0" fontId="31" fillId="0" borderId="0">
      <alignment horizontal="left" vertical="center" indent="12"/>
    </xf>
    <xf numFmtId="0" fontId="27" fillId="0" borderId="9" applyBorder="0">
      <alignment horizontal="left" vertical="center" wrapText="1" indent="2"/>
      <protection locked="0"/>
    </xf>
    <xf numFmtId="0" fontId="27" fillId="0" borderId="9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5" fillId="0" borderId="0">
      <protection locked="0"/>
    </xf>
    <xf numFmtId="175" fontId="25" fillId="0" borderId="0">
      <protection locked="0"/>
    </xf>
    <xf numFmtId="176" fontId="25" fillId="0" borderId="0">
      <protection locked="0"/>
    </xf>
    <xf numFmtId="38" fontId="21" fillId="0" borderId="0" applyFont="0" applyFill="0" applyBorder="0" applyAlignment="0" applyProtection="0"/>
    <xf numFmtId="177" fontId="32" fillId="0" borderId="0">
      <protection locked="0"/>
    </xf>
    <xf numFmtId="178" fontId="22" fillId="0" borderId="0" applyFont="0" applyFill="0" applyBorder="0" applyAlignment="0" applyProtection="0"/>
    <xf numFmtId="0" fontId="21" fillId="0" borderId="0"/>
    <xf numFmtId="0" fontId="33" fillId="0" borderId="0">
      <protection locked="0"/>
    </xf>
    <xf numFmtId="0" fontId="33" fillId="0" borderId="0">
      <protection locked="0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</cellStyleXfs>
  <cellXfs count="286">
    <xf numFmtId="0" fontId="0" fillId="0" borderId="0" xfId="0"/>
    <xf numFmtId="0" fontId="8" fillId="3" borderId="1" xfId="10" applyFont="1" applyFill="1" applyBorder="1" applyAlignment="1">
      <alignment vertical="center" wrapText="1"/>
    </xf>
    <xf numFmtId="0" fontId="8" fillId="3" borderId="1" xfId="10" applyFont="1" applyFill="1" applyBorder="1" applyAlignment="1">
      <alignment horizontal="center" vertical="center"/>
    </xf>
    <xf numFmtId="0" fontId="8" fillId="3" borderId="1" xfId="10" applyFont="1" applyFill="1" applyBorder="1" applyAlignment="1">
      <alignment vertical="center"/>
    </xf>
    <xf numFmtId="0" fontId="9" fillId="3" borderId="1" xfId="10" applyFont="1" applyFill="1" applyBorder="1" applyAlignment="1">
      <alignment vertical="center" wrapText="1"/>
    </xf>
    <xf numFmtId="49" fontId="8" fillId="3" borderId="1" xfId="10" applyNumberFormat="1" applyFont="1" applyFill="1" applyBorder="1" applyAlignment="1">
      <alignment horizontal="center" vertical="center"/>
    </xf>
    <xf numFmtId="0" fontId="8" fillId="3" borderId="1" xfId="10" applyFont="1" applyFill="1" applyBorder="1" applyAlignment="1">
      <alignment horizontal="center" vertical="center" wrapText="1"/>
    </xf>
    <xf numFmtId="0" fontId="8" fillId="3" borderId="1" xfId="10" applyFont="1" applyFill="1" applyBorder="1" applyAlignment="1">
      <alignment horizontal="left" vertical="center" wrapText="1"/>
    </xf>
    <xf numFmtId="164" fontId="8" fillId="3" borderId="1" xfId="26" applyFont="1" applyFill="1" applyBorder="1" applyAlignment="1">
      <alignment vertical="center"/>
    </xf>
    <xf numFmtId="0" fontId="9" fillId="3" borderId="1" xfId="10" applyFont="1" applyFill="1" applyBorder="1" applyAlignment="1">
      <alignment horizontal="center" vertical="center" wrapText="1"/>
    </xf>
    <xf numFmtId="0" fontId="9" fillId="3" borderId="1" xfId="10" applyFont="1" applyFill="1" applyBorder="1" applyAlignment="1">
      <alignment horizontal="left" vertical="center" wrapText="1"/>
    </xf>
    <xf numFmtId="0" fontId="8" fillId="3" borderId="0" xfId="10" applyFont="1" applyFill="1" applyAlignment="1">
      <alignment vertical="center"/>
    </xf>
    <xf numFmtId="164" fontId="8" fillId="3" borderId="1" xfId="14" applyFont="1" applyFill="1" applyBorder="1" applyAlignment="1">
      <alignment horizontal="right" vertical="center"/>
    </xf>
    <xf numFmtId="164" fontId="8" fillId="3" borderId="1" xfId="14" applyNumberFormat="1" applyFont="1" applyFill="1" applyBorder="1" applyAlignment="1">
      <alignment vertical="center"/>
    </xf>
    <xf numFmtId="0" fontId="8" fillId="3" borderId="1" xfId="10" applyFont="1" applyFill="1" applyBorder="1" applyAlignment="1">
      <alignment horizontal="left" vertical="center"/>
    </xf>
    <xf numFmtId="49" fontId="8" fillId="3" borderId="1" xfId="27" applyNumberFormat="1" applyFont="1" applyFill="1" applyBorder="1" applyAlignment="1">
      <alignment horizontal="center" vertical="center" wrapText="1"/>
    </xf>
    <xf numFmtId="0" fontId="9" fillId="3" borderId="9" xfId="10" applyFont="1" applyFill="1" applyBorder="1" applyAlignment="1">
      <alignment vertical="center" wrapText="1"/>
    </xf>
    <xf numFmtId="0" fontId="9" fillId="3" borderId="5" xfId="10" applyFont="1" applyFill="1" applyBorder="1" applyAlignment="1">
      <alignment vertical="center" wrapText="1"/>
    </xf>
    <xf numFmtId="164" fontId="9" fillId="3" borderId="1" xfId="14" applyFont="1" applyFill="1" applyBorder="1" applyAlignment="1">
      <alignment vertical="center" wrapText="1"/>
    </xf>
    <xf numFmtId="0" fontId="9" fillId="3" borderId="1" xfId="10" applyFont="1" applyFill="1" applyBorder="1" applyAlignment="1">
      <alignment horizontal="center" vertical="center"/>
    </xf>
    <xf numFmtId="0" fontId="9" fillId="3" borderId="1" xfId="10" applyFont="1" applyFill="1" applyBorder="1" applyAlignment="1">
      <alignment vertical="center"/>
    </xf>
    <xf numFmtId="164" fontId="9" fillId="3" borderId="1" xfId="14" applyFont="1" applyFill="1" applyBorder="1" applyAlignment="1">
      <alignment vertical="center"/>
    </xf>
    <xf numFmtId="164" fontId="8" fillId="3" borderId="1" xfId="14" applyFont="1" applyFill="1" applyBorder="1" applyAlignment="1">
      <alignment vertical="center"/>
    </xf>
    <xf numFmtId="164" fontId="8" fillId="3" borderId="1" xfId="26" applyFont="1" applyFill="1" applyBorder="1" applyAlignment="1">
      <alignment horizontal="right" vertical="center" wrapText="1"/>
    </xf>
    <xf numFmtId="0" fontId="9" fillId="3" borderId="1" xfId="10" applyFont="1" applyFill="1" applyBorder="1" applyAlignment="1">
      <alignment horizontal="center"/>
    </xf>
    <xf numFmtId="164" fontId="9" fillId="3" borderId="1" xfId="26" applyFont="1" applyFill="1" applyBorder="1" applyAlignment="1">
      <alignment vertical="center" wrapText="1"/>
    </xf>
    <xf numFmtId="0" fontId="8" fillId="3" borderId="0" xfId="10" applyFont="1" applyFill="1" applyBorder="1" applyAlignment="1">
      <alignment horizontal="center" vertical="center"/>
    </xf>
    <xf numFmtId="0" fontId="8" fillId="3" borderId="0" xfId="10" applyFont="1" applyFill="1" applyBorder="1" applyAlignment="1">
      <alignment horizontal="left" vertical="center"/>
    </xf>
    <xf numFmtId="164" fontId="8" fillId="3" borderId="0" xfId="26" applyFont="1" applyFill="1" applyBorder="1" applyAlignment="1">
      <alignment horizontal="center" vertical="center"/>
    </xf>
    <xf numFmtId="164" fontId="8" fillId="3" borderId="0" xfId="14" applyFont="1" applyFill="1" applyBorder="1" applyAlignment="1">
      <alignment vertical="center"/>
    </xf>
    <xf numFmtId="0" fontId="8" fillId="3" borderId="0" xfId="10" applyNumberFormat="1" applyFont="1" applyFill="1" applyBorder="1" applyAlignment="1" applyProtection="1">
      <alignment horizontal="justify" vertical="justify"/>
      <protection locked="0"/>
    </xf>
    <xf numFmtId="0" fontId="31" fillId="3" borderId="25" xfId="10" applyFont="1" applyFill="1" applyBorder="1" applyAlignment="1">
      <alignment horizontal="left"/>
    </xf>
    <xf numFmtId="0" fontId="31" fillId="3" borderId="0" xfId="10" applyFont="1" applyFill="1" applyBorder="1" applyAlignment="1">
      <alignment horizontal="center"/>
    </xf>
    <xf numFmtId="0" fontId="38" fillId="3" borderId="0" xfId="10" applyFont="1" applyFill="1" applyBorder="1" applyAlignment="1">
      <alignment horizontal="left" vertical="center" wrapText="1"/>
    </xf>
    <xf numFmtId="0" fontId="39" fillId="3" borderId="27" xfId="10" applyFont="1" applyFill="1" applyBorder="1" applyAlignment="1">
      <alignment horizontal="center" vertical="center"/>
    </xf>
    <xf numFmtId="4" fontId="8" fillId="3" borderId="0" xfId="10" applyNumberFormat="1" applyFont="1" applyFill="1" applyAlignment="1">
      <alignment vertical="center"/>
    </xf>
    <xf numFmtId="43" fontId="8" fillId="3" borderId="0" xfId="10" applyNumberFormat="1" applyFont="1" applyFill="1" applyAlignment="1">
      <alignment vertical="center"/>
    </xf>
    <xf numFmtId="0" fontId="9" fillId="3" borderId="0" xfId="10" applyFont="1" applyFill="1" applyBorder="1" applyAlignment="1">
      <alignment horizontal="center" vertical="center"/>
    </xf>
    <xf numFmtId="0" fontId="9" fillId="3" borderId="0" xfId="10" applyFont="1" applyFill="1" applyBorder="1" applyAlignment="1">
      <alignment horizontal="left" vertical="center"/>
    </xf>
    <xf numFmtId="164" fontId="9" fillId="3" borderId="0" xfId="26" applyFont="1" applyFill="1" applyBorder="1" applyAlignment="1">
      <alignment horizontal="center" vertical="center"/>
    </xf>
    <xf numFmtId="4" fontId="9" fillId="3" borderId="0" xfId="10" applyNumberFormat="1" applyFont="1" applyFill="1" applyBorder="1" applyAlignment="1">
      <alignment vertical="center"/>
    </xf>
    <xf numFmtId="49" fontId="9" fillId="3" borderId="8" xfId="10" applyNumberFormat="1" applyFont="1" applyFill="1" applyBorder="1" applyAlignment="1">
      <alignment horizontal="center" vertical="center" wrapText="1"/>
    </xf>
    <xf numFmtId="49" fontId="9" fillId="3" borderId="3" xfId="10" applyNumberFormat="1" applyFont="1" applyFill="1" applyBorder="1" applyAlignment="1">
      <alignment horizontal="center" vertical="center" wrapText="1"/>
    </xf>
    <xf numFmtId="164" fontId="9" fillId="3" borderId="6" xfId="26" applyFont="1" applyFill="1" applyBorder="1" applyAlignment="1">
      <alignment horizontal="center" vertical="center" wrapText="1"/>
    </xf>
    <xf numFmtId="4" fontId="9" fillId="3" borderId="3" xfId="10" applyNumberFormat="1" applyFont="1" applyFill="1" applyBorder="1" applyAlignment="1">
      <alignment horizontal="center" vertical="center" wrapText="1"/>
    </xf>
    <xf numFmtId="4" fontId="9" fillId="3" borderId="4" xfId="10" applyNumberFormat="1" applyFont="1" applyFill="1" applyBorder="1" applyAlignment="1">
      <alignment horizontal="center" vertical="center" wrapText="1"/>
    </xf>
    <xf numFmtId="0" fontId="8" fillId="3" borderId="0" xfId="10" applyFont="1" applyFill="1" applyBorder="1" applyAlignment="1">
      <alignment vertical="center"/>
    </xf>
    <xf numFmtId="164" fontId="9" fillId="3" borderId="1" xfId="26" applyFont="1" applyFill="1" applyBorder="1" applyAlignment="1">
      <alignment vertical="center"/>
    </xf>
    <xf numFmtId="164" fontId="8" fillId="3" borderId="0" xfId="10" applyNumberFormat="1" applyFont="1" applyFill="1" applyAlignment="1">
      <alignment vertical="center"/>
    </xf>
    <xf numFmtId="0" fontId="8" fillId="3" borderId="1" xfId="27" applyNumberFormat="1" applyFont="1" applyFill="1" applyBorder="1" applyAlignment="1">
      <alignment horizontal="center" vertical="center" wrapText="1"/>
    </xf>
    <xf numFmtId="164" fontId="9" fillId="3" borderId="1" xfId="14" applyNumberFormat="1" applyFont="1" applyFill="1" applyBorder="1" applyAlignment="1">
      <alignment vertical="center"/>
    </xf>
    <xf numFmtId="164" fontId="8" fillId="3" borderId="1" xfId="26" applyFont="1" applyFill="1" applyBorder="1" applyAlignment="1">
      <alignment vertical="center" wrapText="1"/>
    </xf>
    <xf numFmtId="164" fontId="8" fillId="3" borderId="12" xfId="14" applyFont="1" applyFill="1" applyBorder="1" applyAlignment="1">
      <alignment vertical="center"/>
    </xf>
    <xf numFmtId="164" fontId="9" fillId="3" borderId="1" xfId="26" applyFont="1" applyFill="1" applyBorder="1" applyAlignment="1">
      <alignment horizontal="center" vertical="center"/>
    </xf>
    <xf numFmtId="49" fontId="8" fillId="3" borderId="1" xfId="27" applyNumberFormat="1" applyFont="1" applyFill="1" applyBorder="1" applyAlignment="1">
      <alignment vertical="center" wrapText="1"/>
    </xf>
    <xf numFmtId="2" fontId="8" fillId="3" borderId="1" xfId="10" applyNumberFormat="1" applyFont="1" applyFill="1" applyBorder="1" applyAlignment="1">
      <alignment horizontal="center" vertical="center" wrapText="1"/>
    </xf>
    <xf numFmtId="49" fontId="8" fillId="3" borderId="1" xfId="10" applyNumberFormat="1" applyFont="1" applyFill="1" applyBorder="1" applyAlignment="1">
      <alignment vertical="center" wrapText="1"/>
    </xf>
    <xf numFmtId="49" fontId="9" fillId="3" borderId="13" xfId="10" applyNumberFormat="1" applyFont="1" applyFill="1" applyBorder="1" applyAlignment="1">
      <alignment vertical="center"/>
    </xf>
    <xf numFmtId="49" fontId="9" fillId="3" borderId="34" xfId="10" applyNumberFormat="1" applyFont="1" applyFill="1" applyBorder="1" applyAlignment="1">
      <alignment vertical="center"/>
    </xf>
    <xf numFmtId="179" fontId="9" fillId="3" borderId="2" xfId="14" applyNumberFormat="1" applyFont="1" applyFill="1" applyBorder="1" applyAlignment="1">
      <alignment vertical="center"/>
    </xf>
    <xf numFmtId="0" fontId="8" fillId="3" borderId="25" xfId="10" applyFont="1" applyFill="1" applyBorder="1" applyAlignment="1">
      <alignment horizontal="center"/>
    </xf>
    <xf numFmtId="0" fontId="8" fillId="3" borderId="0" xfId="10" applyFont="1" applyFill="1" applyBorder="1" applyAlignment="1">
      <alignment horizontal="center"/>
    </xf>
    <xf numFmtId="164" fontId="8" fillId="3" borderId="26" xfId="26" applyFont="1" applyFill="1" applyBorder="1" applyAlignment="1">
      <alignment vertical="center"/>
    </xf>
    <xf numFmtId="0" fontId="8" fillId="3" borderId="25" xfId="10" applyNumberFormat="1" applyFont="1" applyFill="1" applyBorder="1" applyAlignment="1" applyProtection="1">
      <alignment horizontal="justify" vertical="justify"/>
      <protection locked="0"/>
    </xf>
    <xf numFmtId="164" fontId="8" fillId="3" borderId="0" xfId="26" applyFont="1" applyFill="1" applyAlignment="1">
      <alignment vertical="center"/>
    </xf>
    <xf numFmtId="0" fontId="8" fillId="3" borderId="25" xfId="10" applyFont="1" applyFill="1" applyBorder="1" applyAlignment="1" applyProtection="1">
      <alignment horizontal="left"/>
      <protection locked="0"/>
    </xf>
    <xf numFmtId="0" fontId="8" fillId="3" borderId="0" xfId="10" applyNumberFormat="1" applyFont="1" applyFill="1" applyBorder="1" applyAlignment="1" applyProtection="1">
      <alignment vertical="justify"/>
      <protection locked="0"/>
    </xf>
    <xf numFmtId="0" fontId="15" fillId="3" borderId="0" xfId="10" applyFont="1" applyFill="1" applyBorder="1" applyAlignment="1">
      <alignment horizontal="left" vertical="center"/>
    </xf>
    <xf numFmtId="0" fontId="8" fillId="3" borderId="0" xfId="10" applyFont="1" applyFill="1" applyAlignment="1">
      <alignment horizontal="center"/>
    </xf>
    <xf numFmtId="0" fontId="15" fillId="3" borderId="0" xfId="10" applyFont="1" applyFill="1" applyAlignment="1">
      <alignment horizontal="left" vertical="center"/>
    </xf>
    <xf numFmtId="0" fontId="8" fillId="3" borderId="0" xfId="10" applyFont="1" applyFill="1" applyAlignment="1">
      <alignment horizontal="left" vertical="center"/>
    </xf>
    <xf numFmtId="0" fontId="8" fillId="3" borderId="0" xfId="10" applyFont="1" applyFill="1" applyAlignment="1">
      <alignment horizontal="center" vertical="center"/>
    </xf>
    <xf numFmtId="164" fontId="8" fillId="3" borderId="0" xfId="26" applyFont="1" applyFill="1" applyAlignment="1">
      <alignment horizontal="center" vertical="center"/>
    </xf>
    <xf numFmtId="2" fontId="8" fillId="3" borderId="0" xfId="123" applyNumberFormat="1" applyFont="1" applyFill="1" applyAlignment="1">
      <alignment vertical="center"/>
    </xf>
    <xf numFmtId="0" fontId="31" fillId="3" borderId="13" xfId="10" applyFont="1" applyFill="1" applyBorder="1" applyAlignment="1">
      <alignment horizontal="left" vertical="center"/>
    </xf>
    <xf numFmtId="0" fontId="31" fillId="3" borderId="34" xfId="10" applyFont="1" applyFill="1" applyBorder="1" applyAlignment="1">
      <alignment vertical="center"/>
    </xf>
    <xf numFmtId="0" fontId="31" fillId="3" borderId="14" xfId="10" applyFont="1" applyFill="1" applyBorder="1" applyAlignment="1">
      <alignment vertical="center"/>
    </xf>
    <xf numFmtId="0" fontId="31" fillId="3" borderId="16" xfId="10" applyFont="1" applyFill="1" applyBorder="1" applyAlignment="1">
      <alignment horizontal="left" vertical="top"/>
    </xf>
    <xf numFmtId="0" fontId="38" fillId="3" borderId="18" xfId="10" applyFont="1" applyFill="1" applyBorder="1" applyAlignment="1">
      <alignment horizontal="center"/>
    </xf>
    <xf numFmtId="0" fontId="38" fillId="3" borderId="17" xfId="10" applyFont="1" applyFill="1" applyBorder="1" applyAlignment="1">
      <alignment horizontal="left" vertical="center"/>
    </xf>
    <xf numFmtId="0" fontId="31" fillId="3" borderId="9" xfId="10" applyFont="1" applyFill="1" applyBorder="1" applyAlignment="1">
      <alignment horizontal="left"/>
    </xf>
    <xf numFmtId="0" fontId="31" fillId="3" borderId="5" xfId="10" applyFont="1" applyFill="1" applyBorder="1" applyAlignment="1">
      <alignment horizontal="center"/>
    </xf>
    <xf numFmtId="0" fontId="38" fillId="3" borderId="10" xfId="1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164" fontId="34" fillId="3" borderId="11" xfId="14" applyFont="1" applyFill="1" applyBorder="1" applyAlignment="1">
      <alignment horizontal="center" vertical="center"/>
    </xf>
    <xf numFmtId="0" fontId="8" fillId="3" borderId="2" xfId="10" applyFont="1" applyFill="1" applyBorder="1" applyAlignment="1">
      <alignment horizontal="center" vertical="center"/>
    </xf>
    <xf numFmtId="164" fontId="8" fillId="3" borderId="11" xfId="14" applyFont="1" applyFill="1" applyBorder="1" applyAlignment="1">
      <alignment horizontal="center" vertical="center"/>
    </xf>
    <xf numFmtId="164" fontId="36" fillId="3" borderId="11" xfId="14" applyFont="1" applyFill="1" applyBorder="1" applyAlignment="1">
      <alignment horizontal="center" vertical="center"/>
    </xf>
    <xf numFmtId="0" fontId="8" fillId="3" borderId="0" xfId="10" applyNumberFormat="1" applyFont="1" applyFill="1" applyBorder="1" applyAlignment="1" applyProtection="1">
      <alignment horizontal="center" vertical="center"/>
      <protection locked="0"/>
    </xf>
    <xf numFmtId="0" fontId="8" fillId="0" borderId="1" xfId="10" applyFont="1" applyFill="1" applyBorder="1" applyAlignment="1">
      <alignment vertical="center" wrapText="1"/>
    </xf>
    <xf numFmtId="164" fontId="9" fillId="0" borderId="1" xfId="14" applyFont="1" applyFill="1" applyBorder="1" applyAlignment="1">
      <alignment vertical="center"/>
    </xf>
    <xf numFmtId="164" fontId="9" fillId="0" borderId="1" xfId="14" applyNumberFormat="1" applyFont="1" applyFill="1" applyBorder="1" applyAlignment="1">
      <alignment vertical="center"/>
    </xf>
    <xf numFmtId="0" fontId="8" fillId="0" borderId="1" xfId="10" applyFont="1" applyFill="1" applyBorder="1" applyAlignment="1">
      <alignment horizontal="center" vertical="center" wrapText="1"/>
    </xf>
    <xf numFmtId="164" fontId="8" fillId="0" borderId="1" xfId="14" applyFont="1" applyFill="1" applyBorder="1" applyAlignment="1">
      <alignment horizontal="right" vertical="center"/>
    </xf>
    <xf numFmtId="164" fontId="34" fillId="0" borderId="11" xfId="14" applyFont="1" applyFill="1" applyBorder="1" applyAlignment="1">
      <alignment horizontal="center" vertical="center"/>
    </xf>
    <xf numFmtId="164" fontId="8" fillId="0" borderId="1" xfId="14" applyNumberFormat="1" applyFont="1" applyFill="1" applyBorder="1" applyAlignment="1">
      <alignment vertical="center"/>
    </xf>
    <xf numFmtId="0" fontId="8" fillId="0" borderId="1" xfId="10" applyFont="1" applyFill="1" applyBorder="1" applyAlignment="1">
      <alignment horizontal="left" vertical="center"/>
    </xf>
    <xf numFmtId="49" fontId="8" fillId="0" borderId="1" xfId="27" applyNumberFormat="1" applyFont="1" applyFill="1" applyBorder="1" applyAlignment="1">
      <alignment vertical="center" wrapText="1"/>
    </xf>
    <xf numFmtId="164" fontId="8" fillId="0" borderId="0" xfId="26" applyFont="1" applyFill="1" applyBorder="1" applyAlignment="1">
      <alignment vertical="center"/>
    </xf>
    <xf numFmtId="49" fontId="9" fillId="0" borderId="14" xfId="10" applyNumberFormat="1" applyFont="1" applyFill="1" applyBorder="1" applyAlignment="1">
      <alignment horizontal="right" vertical="center"/>
    </xf>
    <xf numFmtId="164" fontId="9" fillId="0" borderId="0" xfId="26" applyFont="1" applyFill="1" applyBorder="1" applyAlignment="1">
      <alignment vertical="center"/>
    </xf>
    <xf numFmtId="4" fontId="9" fillId="0" borderId="3" xfId="10" applyNumberFormat="1" applyFont="1" applyFill="1" applyBorder="1" applyAlignment="1">
      <alignment horizontal="center" vertical="center" wrapText="1"/>
    </xf>
    <xf numFmtId="164" fontId="9" fillId="0" borderId="1" xfId="26" applyFont="1" applyFill="1" applyBorder="1" applyAlignment="1">
      <alignment vertical="center"/>
    </xf>
    <xf numFmtId="0" fontId="9" fillId="0" borderId="10" xfId="10" applyFont="1" applyFill="1" applyBorder="1" applyAlignment="1">
      <alignment horizontal="right" vertical="center" wrapText="1"/>
    </xf>
    <xf numFmtId="164" fontId="8" fillId="0" borderId="1" xfId="26" applyFont="1" applyFill="1" applyBorder="1" applyAlignment="1">
      <alignment vertical="center"/>
    </xf>
    <xf numFmtId="164" fontId="8" fillId="0" borderId="1" xfId="26" applyFont="1" applyFill="1" applyBorder="1" applyAlignment="1">
      <alignment vertical="center" wrapText="1"/>
    </xf>
    <xf numFmtId="0" fontId="8" fillId="0" borderId="1" xfId="10" applyFont="1" applyFill="1" applyBorder="1" applyAlignment="1">
      <alignment horizontal="center" vertical="center"/>
    </xf>
    <xf numFmtId="164" fontId="34" fillId="0" borderId="11" xfId="14" applyFont="1" applyFill="1" applyBorder="1" applyAlignment="1">
      <alignment horizontal="right" vertical="top"/>
    </xf>
    <xf numFmtId="0" fontId="34" fillId="0" borderId="11" xfId="0" applyFont="1" applyFill="1" applyBorder="1" applyAlignment="1">
      <alignment horizontal="right" vertical="top" wrapText="1"/>
    </xf>
    <xf numFmtId="0" fontId="34" fillId="0" borderId="11" xfId="0" applyFont="1" applyFill="1" applyBorder="1" applyAlignment="1">
      <alignment horizontal="right" vertical="top"/>
    </xf>
    <xf numFmtId="164" fontId="34" fillId="0" borderId="11" xfId="14" applyFont="1" applyFill="1" applyBorder="1" applyAlignment="1">
      <alignment horizontal="right" vertical="center"/>
    </xf>
    <xf numFmtId="164" fontId="34" fillId="0" borderId="11" xfId="14" applyFont="1" applyFill="1" applyBorder="1" applyAlignment="1">
      <alignment horizontal="left" vertical="top"/>
    </xf>
    <xf numFmtId="0" fontId="8" fillId="0" borderId="0" xfId="10" applyNumberFormat="1" applyFont="1" applyFill="1" applyBorder="1" applyAlignment="1" applyProtection="1">
      <alignment vertical="justify"/>
      <protection locked="0"/>
    </xf>
    <xf numFmtId="164" fontId="8" fillId="0" borderId="0" xfId="26" applyFont="1" applyFill="1" applyAlignment="1">
      <alignment vertical="center"/>
    </xf>
    <xf numFmtId="0" fontId="8" fillId="0" borderId="0" xfId="10" applyFont="1" applyFill="1" applyAlignment="1">
      <alignment vertical="center"/>
    </xf>
    <xf numFmtId="3" fontId="44" fillId="0" borderId="0" xfId="0" applyNumberFormat="1" applyFont="1"/>
    <xf numFmtId="10" fontId="44" fillId="0" borderId="0" xfId="0" applyNumberFormat="1" applyFont="1"/>
    <xf numFmtId="180" fontId="44" fillId="0" borderId="0" xfId="0" applyNumberFormat="1" applyFont="1"/>
    <xf numFmtId="164" fontId="35" fillId="3" borderId="0" xfId="14" applyNumberFormat="1" applyFont="1" applyFill="1" applyBorder="1" applyAlignment="1">
      <alignment horizontal="right" vertical="top"/>
    </xf>
    <xf numFmtId="164" fontId="8" fillId="3" borderId="0" xfId="10" applyNumberFormat="1" applyFont="1" applyFill="1" applyAlignment="1">
      <alignment horizontal="center" vertical="center"/>
    </xf>
    <xf numFmtId="164" fontId="8" fillId="3" borderId="0" xfId="26" applyNumberFormat="1" applyFont="1" applyFill="1" applyAlignment="1">
      <alignment vertical="center"/>
    </xf>
    <xf numFmtId="2" fontId="0" fillId="0" borderId="0" xfId="0" applyNumberFormat="1" applyFill="1"/>
    <xf numFmtId="0" fontId="34" fillId="0" borderId="11" xfId="0" applyFont="1" applyFill="1" applyBorder="1" applyAlignment="1">
      <alignment horizontal="right" vertical="center"/>
    </xf>
    <xf numFmtId="164" fontId="34" fillId="0" borderId="11" xfId="14" applyFont="1" applyFill="1" applyBorder="1" applyAlignment="1">
      <alignment horizontal="left" vertical="center"/>
    </xf>
    <xf numFmtId="0" fontId="34" fillId="0" borderId="11" xfId="0" applyFont="1" applyFill="1" applyBorder="1" applyAlignment="1">
      <alignment horizontal="right" vertical="center" wrapText="1"/>
    </xf>
    <xf numFmtId="164" fontId="34" fillId="0" borderId="11" xfId="14" applyFont="1" applyFill="1" applyBorder="1" applyAlignment="1">
      <alignment horizontal="right" vertical="top" wrapText="1"/>
    </xf>
    <xf numFmtId="0" fontId="9" fillId="0" borderId="1" xfId="10" applyFont="1" applyFill="1" applyBorder="1" applyAlignment="1">
      <alignment vertical="center" wrapText="1"/>
    </xf>
    <xf numFmtId="164" fontId="16" fillId="0" borderId="11" xfId="14" applyFont="1" applyFill="1" applyBorder="1" applyAlignment="1">
      <alignment horizontal="right" vertical="center"/>
    </xf>
    <xf numFmtId="181" fontId="8" fillId="3" borderId="0" xfId="10" applyNumberFormat="1" applyFont="1" applyFill="1" applyAlignment="1">
      <alignment vertical="center"/>
    </xf>
    <xf numFmtId="0" fontId="31" fillId="0" borderId="5" xfId="10" applyFont="1" applyFill="1" applyBorder="1" applyAlignment="1">
      <alignment horizontal="center"/>
    </xf>
    <xf numFmtId="0" fontId="31" fillId="0" borderId="0" xfId="10" applyFont="1" applyFill="1" applyBorder="1" applyAlignment="1">
      <alignment horizontal="center"/>
    </xf>
    <xf numFmtId="0" fontId="31" fillId="0" borderId="34" xfId="10" applyFont="1" applyFill="1" applyBorder="1" applyAlignment="1">
      <alignment vertical="center"/>
    </xf>
    <xf numFmtId="0" fontId="38" fillId="0" borderId="18" xfId="10" applyFont="1" applyFill="1" applyBorder="1" applyAlignment="1">
      <alignment horizontal="center"/>
    </xf>
    <xf numFmtId="0" fontId="9" fillId="0" borderId="0" xfId="10" applyFont="1" applyFill="1" applyBorder="1" applyAlignment="1">
      <alignment horizontal="center" vertical="center"/>
    </xf>
    <xf numFmtId="49" fontId="9" fillId="0" borderId="7" xfId="10" applyNumberFormat="1" applyFont="1" applyFill="1" applyBorder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 wrapText="1"/>
    </xf>
    <xf numFmtId="0" fontId="9" fillId="0" borderId="5" xfId="10" applyFont="1" applyFill="1" applyBorder="1" applyAlignment="1">
      <alignment vertical="center" wrapText="1"/>
    </xf>
    <xf numFmtId="0" fontId="9" fillId="0" borderId="1" xfId="10" applyFont="1" applyFill="1" applyBorder="1" applyAlignment="1">
      <alignment horizontal="center"/>
    </xf>
    <xf numFmtId="0" fontId="8" fillId="0" borderId="1" xfId="10" applyNumberFormat="1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vertical="center"/>
    </xf>
    <xf numFmtId="0" fontId="8" fillId="0" borderId="1" xfId="27" applyNumberFormat="1" applyFont="1" applyFill="1" applyBorder="1" applyAlignment="1">
      <alignment horizontal="center" vertical="center" wrapText="1"/>
    </xf>
    <xf numFmtId="49" fontId="8" fillId="0" borderId="1" xfId="27" applyNumberFormat="1" applyFont="1" applyFill="1" applyBorder="1" applyAlignment="1">
      <alignment horizontal="center" vertical="center" wrapText="1"/>
    </xf>
    <xf numFmtId="0" fontId="8" fillId="0" borderId="1" xfId="10" quotePrefix="1" applyFont="1" applyFill="1" applyBorder="1" applyAlignment="1">
      <alignment horizontal="center" vertical="center" wrapText="1"/>
    </xf>
    <xf numFmtId="1" fontId="8" fillId="0" borderId="1" xfId="10" applyNumberFormat="1" applyFont="1" applyFill="1" applyBorder="1" applyAlignment="1">
      <alignment horizontal="center" vertical="center" wrapText="1"/>
    </xf>
    <xf numFmtId="2" fontId="8" fillId="0" borderId="1" xfId="10" applyNumberFormat="1" applyFont="1" applyFill="1" applyBorder="1" applyAlignment="1">
      <alignment horizontal="center" vertical="center" wrapText="1"/>
    </xf>
    <xf numFmtId="49" fontId="9" fillId="0" borderId="34" xfId="10" applyNumberFormat="1" applyFont="1" applyFill="1" applyBorder="1" applyAlignment="1">
      <alignment vertical="center"/>
    </xf>
    <xf numFmtId="0" fontId="8" fillId="0" borderId="0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24" applyFont="1" applyAlignment="1">
      <alignment vertical="center"/>
    </xf>
    <xf numFmtId="0" fontId="8" fillId="0" borderId="0" xfId="124" applyAlignment="1">
      <alignment vertical="center"/>
    </xf>
    <xf numFmtId="0" fontId="8" fillId="0" borderId="0" xfId="124" applyAlignment="1">
      <alignment horizontal="left" vertical="center"/>
    </xf>
    <xf numFmtId="0" fontId="8" fillId="0" borderId="0" xfId="124" applyAlignment="1">
      <alignment horizontal="center" vertical="center"/>
    </xf>
    <xf numFmtId="164" fontId="8" fillId="0" borderId="0" xfId="45" applyFont="1" applyBorder="1" applyAlignment="1">
      <alignment horizontal="center" vertical="center"/>
    </xf>
    <xf numFmtId="0" fontId="8" fillId="0" borderId="0" xfId="124"/>
    <xf numFmtId="0" fontId="9" fillId="0" borderId="45" xfId="124" applyFont="1" applyBorder="1" applyAlignment="1">
      <alignment vertical="center"/>
    </xf>
    <xf numFmtId="0" fontId="9" fillId="0" borderId="46" xfId="124" applyFont="1" applyBorder="1" applyAlignment="1">
      <alignment vertical="center"/>
    </xf>
    <xf numFmtId="0" fontId="8" fillId="0" borderId="46" xfId="124" applyBorder="1" applyAlignment="1">
      <alignment horizontal="left" vertical="center"/>
    </xf>
    <xf numFmtId="0" fontId="8" fillId="0" borderId="46" xfId="124" applyBorder="1" applyAlignment="1">
      <alignment horizontal="center" vertical="center"/>
    </xf>
    <xf numFmtId="164" fontId="8" fillId="0" borderId="46" xfId="45" applyFont="1" applyBorder="1" applyAlignment="1">
      <alignment horizontal="center" vertical="center"/>
    </xf>
    <xf numFmtId="0" fontId="8" fillId="0" borderId="46" xfId="124" applyBorder="1" applyAlignment="1">
      <alignment vertical="center"/>
    </xf>
    <xf numFmtId="0" fontId="8" fillId="0" borderId="46" xfId="124" applyBorder="1"/>
    <xf numFmtId="0" fontId="8" fillId="0" borderId="47" xfId="124" applyBorder="1"/>
    <xf numFmtId="0" fontId="9" fillId="0" borderId="52" xfId="10" applyFont="1" applyBorder="1" applyAlignment="1">
      <alignment vertical="center"/>
    </xf>
    <xf numFmtId="164" fontId="9" fillId="0" borderId="0" xfId="45" applyFont="1" applyBorder="1" applyAlignment="1">
      <alignment horizontal="center" vertical="center"/>
    </xf>
    <xf numFmtId="9" fontId="8" fillId="0" borderId="0" xfId="124" applyNumberFormat="1" applyAlignment="1">
      <alignment vertical="center"/>
    </xf>
    <xf numFmtId="0" fontId="8" fillId="0" borderId="53" xfId="124" applyBorder="1"/>
    <xf numFmtId="0" fontId="9" fillId="0" borderId="48" xfId="10" applyFont="1" applyBorder="1" applyAlignment="1">
      <alignment vertical="center"/>
    </xf>
    <xf numFmtId="0" fontId="9" fillId="0" borderId="49" xfId="124" applyFont="1" applyBorder="1" applyAlignment="1">
      <alignment vertical="center"/>
    </xf>
    <xf numFmtId="0" fontId="8" fillId="0" borderId="49" xfId="124" applyBorder="1" applyAlignment="1">
      <alignment horizontal="left" vertical="center"/>
    </xf>
    <xf numFmtId="0" fontId="8" fillId="0" borderId="49" xfId="124" applyBorder="1" applyAlignment="1">
      <alignment horizontal="center" vertical="center"/>
    </xf>
    <xf numFmtId="164" fontId="9" fillId="0" borderId="49" xfId="45" applyFont="1" applyBorder="1" applyAlignment="1">
      <alignment horizontal="center" vertical="center"/>
    </xf>
    <xf numFmtId="0" fontId="8" fillId="0" borderId="49" xfId="124" applyBorder="1" applyAlignment="1">
      <alignment vertical="center"/>
    </xf>
    <xf numFmtId="0" fontId="8" fillId="0" borderId="49" xfId="124" applyBorder="1"/>
    <xf numFmtId="0" fontId="8" fillId="0" borderId="50" xfId="124" applyBorder="1"/>
    <xf numFmtId="0" fontId="8" fillId="0" borderId="55" xfId="10" applyBorder="1"/>
    <xf numFmtId="0" fontId="8" fillId="0" borderId="41" xfId="10" applyBorder="1" applyAlignment="1">
      <alignment horizontal="center"/>
    </xf>
    <xf numFmtId="0" fontId="8" fillId="0" borderId="41" xfId="10" applyBorder="1"/>
    <xf numFmtId="0" fontId="8" fillId="0" borderId="16" xfId="10" applyBorder="1"/>
    <xf numFmtId="0" fontId="8" fillId="0" borderId="56" xfId="10" applyBorder="1"/>
    <xf numFmtId="0" fontId="8" fillId="0" borderId="36" xfId="10" applyBorder="1" applyAlignment="1">
      <alignment horizontal="center"/>
    </xf>
    <xf numFmtId="49" fontId="8" fillId="0" borderId="1" xfId="10" applyNumberFormat="1" applyBorder="1"/>
    <xf numFmtId="164" fontId="0" fillId="0" borderId="1" xfId="45" applyFont="1" applyBorder="1" applyAlignment="1">
      <alignment horizontal="center"/>
    </xf>
    <xf numFmtId="10" fontId="0" fillId="0" borderId="1" xfId="11" applyNumberFormat="1" applyFont="1" applyBorder="1" applyAlignment="1">
      <alignment horizontal="center"/>
    </xf>
    <xf numFmtId="10" fontId="0" fillId="0" borderId="1" xfId="11" applyNumberFormat="1" applyFont="1" applyBorder="1"/>
    <xf numFmtId="0" fontId="8" fillId="0" borderId="1" xfId="10" applyBorder="1"/>
    <xf numFmtId="0" fontId="8" fillId="0" borderId="9" xfId="10" applyBorder="1"/>
    <xf numFmtId="0" fontId="8" fillId="0" borderId="37" xfId="10" applyBorder="1"/>
    <xf numFmtId="164" fontId="8" fillId="0" borderId="1" xfId="10" applyNumberFormat="1" applyBorder="1"/>
    <xf numFmtId="9" fontId="8" fillId="7" borderId="1" xfId="11" applyFont="1" applyFill="1" applyBorder="1"/>
    <xf numFmtId="9" fontId="8" fillId="0" borderId="1" xfId="11" applyFont="1" applyFill="1" applyBorder="1"/>
    <xf numFmtId="9" fontId="0" fillId="0" borderId="1" xfId="11" applyFont="1" applyFill="1" applyBorder="1"/>
    <xf numFmtId="0" fontId="8" fillId="0" borderId="1" xfId="10" applyBorder="1" applyAlignment="1">
      <alignment vertical="center"/>
    </xf>
    <xf numFmtId="9" fontId="8" fillId="0" borderId="9" xfId="11" applyFont="1" applyFill="1" applyBorder="1"/>
    <xf numFmtId="9" fontId="8" fillId="0" borderId="37" xfId="11" applyFont="1" applyFill="1" applyBorder="1"/>
    <xf numFmtId="164" fontId="8" fillId="0" borderId="9" xfId="10" applyNumberFormat="1" applyBorder="1"/>
    <xf numFmtId="164" fontId="8" fillId="0" borderId="37" xfId="10" applyNumberFormat="1" applyBorder="1"/>
    <xf numFmtId="9" fontId="0" fillId="0" borderId="9" xfId="11" applyFont="1" applyFill="1" applyBorder="1"/>
    <xf numFmtId="9" fontId="0" fillId="0" borderId="37" xfId="11" applyFont="1" applyFill="1" applyBorder="1"/>
    <xf numFmtId="164" fontId="8" fillId="0" borderId="1" xfId="14" applyFont="1" applyBorder="1"/>
    <xf numFmtId="9" fontId="34" fillId="0" borderId="9" xfId="11" applyFont="1" applyFill="1" applyBorder="1"/>
    <xf numFmtId="9" fontId="34" fillId="0" borderId="37" xfId="11" applyFont="1" applyFill="1" applyBorder="1"/>
    <xf numFmtId="9" fontId="34" fillId="7" borderId="9" xfId="11" applyFont="1" applyFill="1" applyBorder="1"/>
    <xf numFmtId="43" fontId="8" fillId="0" borderId="1" xfId="10" applyNumberFormat="1" applyBorder="1"/>
    <xf numFmtId="9" fontId="8" fillId="7" borderId="37" xfId="11" applyFont="1" applyFill="1" applyBorder="1"/>
    <xf numFmtId="43" fontId="8" fillId="0" borderId="9" xfId="10" applyNumberFormat="1" applyBorder="1"/>
    <xf numFmtId="43" fontId="8" fillId="0" borderId="37" xfId="10" applyNumberFormat="1" applyBorder="1"/>
    <xf numFmtId="9" fontId="8" fillId="7" borderId="9" xfId="123" applyFont="1" applyFill="1" applyBorder="1"/>
    <xf numFmtId="9" fontId="8" fillId="7" borderId="9" xfId="11" applyFont="1" applyFill="1" applyBorder="1"/>
    <xf numFmtId="9" fontId="8" fillId="3" borderId="1" xfId="11" applyFont="1" applyFill="1" applyBorder="1"/>
    <xf numFmtId="164" fontId="8" fillId="3" borderId="1" xfId="10" applyNumberFormat="1" applyFill="1" applyBorder="1"/>
    <xf numFmtId="0" fontId="8" fillId="0" borderId="36" xfId="10" applyBorder="1"/>
    <xf numFmtId="164" fontId="0" fillId="0" borderId="1" xfId="45" applyFont="1" applyBorder="1"/>
    <xf numFmtId="9" fontId="8" fillId="7" borderId="1" xfId="123" applyFont="1" applyFill="1" applyBorder="1"/>
    <xf numFmtId="9" fontId="8" fillId="7" borderId="37" xfId="123" applyFont="1" applyFill="1" applyBorder="1"/>
    <xf numFmtId="0" fontId="8" fillId="0" borderId="1" xfId="10" applyBorder="1" applyAlignment="1">
      <alignment vertical="center" wrapText="1"/>
    </xf>
    <xf numFmtId="9" fontId="8" fillId="0" borderId="1" xfId="123" applyFont="1" applyBorder="1"/>
    <xf numFmtId="9" fontId="8" fillId="0" borderId="1" xfId="123" applyFont="1" applyFill="1" applyBorder="1"/>
    <xf numFmtId="0" fontId="8" fillId="0" borderId="38" xfId="10" applyBorder="1"/>
    <xf numFmtId="0" fontId="8" fillId="0" borderId="39" xfId="10" applyBorder="1"/>
    <xf numFmtId="164" fontId="0" fillId="0" borderId="39" xfId="45" applyFont="1" applyBorder="1"/>
    <xf numFmtId="0" fontId="8" fillId="0" borderId="40" xfId="10" applyBorder="1"/>
    <xf numFmtId="0" fontId="8" fillId="0" borderId="0" xfId="10"/>
    <xf numFmtId="164" fontId="0" fillId="0" borderId="0" xfId="45" applyFont="1"/>
    <xf numFmtId="164" fontId="9" fillId="6" borderId="54" xfId="45" applyFont="1" applyFill="1" applyBorder="1"/>
    <xf numFmtId="10" fontId="9" fillId="6" borderId="3" xfId="10" applyNumberFormat="1" applyFont="1" applyFill="1" applyBorder="1"/>
    <xf numFmtId="164" fontId="8" fillId="6" borderId="3" xfId="10" applyNumberFormat="1" applyFill="1" applyBorder="1"/>
    <xf numFmtId="164" fontId="8" fillId="6" borderId="4" xfId="10" applyNumberFormat="1" applyFill="1" applyBorder="1"/>
    <xf numFmtId="9" fontId="0" fillId="0" borderId="0" xfId="0" applyNumberFormat="1"/>
    <xf numFmtId="0" fontId="9" fillId="6" borderId="54" xfId="10" applyFont="1" applyFill="1" applyBorder="1" applyAlignment="1">
      <alignment horizontal="center"/>
    </xf>
    <xf numFmtId="0" fontId="9" fillId="6" borderId="3" xfId="10" applyFont="1" applyFill="1" applyBorder="1" applyAlignment="1">
      <alignment horizontal="center"/>
    </xf>
    <xf numFmtId="0" fontId="9" fillId="6" borderId="4" xfId="10" applyFont="1" applyFill="1" applyBorder="1" applyAlignment="1">
      <alignment horizontal="center"/>
    </xf>
    <xf numFmtId="10" fontId="0" fillId="0" borderId="0" xfId="0" applyNumberFormat="1"/>
    <xf numFmtId="0" fontId="45" fillId="3" borderId="19" xfId="10" applyFont="1" applyFill="1" applyBorder="1" applyAlignment="1">
      <alignment horizontal="center" vertical="center" wrapText="1"/>
    </xf>
    <xf numFmtId="0" fontId="45" fillId="3" borderId="20" xfId="10" applyFont="1" applyFill="1" applyBorder="1" applyAlignment="1">
      <alignment horizontal="center" vertical="center" wrapText="1"/>
    </xf>
    <xf numFmtId="0" fontId="45" fillId="3" borderId="21" xfId="10" applyFont="1" applyFill="1" applyBorder="1" applyAlignment="1">
      <alignment horizontal="center" vertical="center" wrapText="1"/>
    </xf>
    <xf numFmtId="0" fontId="40" fillId="3" borderId="22" xfId="10" applyFont="1" applyFill="1" applyBorder="1" applyAlignment="1">
      <alignment horizontal="center" vertical="center" wrapText="1"/>
    </xf>
    <xf numFmtId="0" fontId="40" fillId="3" borderId="23" xfId="10" applyFont="1" applyFill="1" applyBorder="1" applyAlignment="1">
      <alignment horizontal="center" vertical="center" wrapText="1"/>
    </xf>
    <xf numFmtId="0" fontId="40" fillId="3" borderId="20" xfId="10" applyFont="1" applyFill="1" applyBorder="1" applyAlignment="1">
      <alignment horizontal="center" vertical="center" wrapText="1"/>
    </xf>
    <xf numFmtId="0" fontId="40" fillId="3" borderId="21" xfId="10" applyFont="1" applyFill="1" applyBorder="1" applyAlignment="1">
      <alignment horizontal="center" vertical="center" wrapText="1"/>
    </xf>
    <xf numFmtId="164" fontId="39" fillId="3" borderId="28" xfId="26" applyFont="1" applyFill="1" applyBorder="1" applyAlignment="1">
      <alignment horizontal="center" vertical="center" wrapText="1"/>
    </xf>
    <xf numFmtId="0" fontId="0" fillId="3" borderId="28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0" fillId="3" borderId="29" xfId="0" applyFill="1" applyBorder="1" applyAlignment="1">
      <alignment vertical="center" wrapText="1"/>
    </xf>
    <xf numFmtId="0" fontId="38" fillId="3" borderId="28" xfId="10" applyFont="1" applyFill="1" applyBorder="1" applyAlignment="1">
      <alignment vertical="center" wrapText="1"/>
    </xf>
    <xf numFmtId="0" fontId="0" fillId="3" borderId="31" xfId="0" applyFill="1" applyBorder="1" applyAlignment="1">
      <alignment vertical="center" wrapText="1"/>
    </xf>
    <xf numFmtId="0" fontId="0" fillId="3" borderId="32" xfId="0" applyFill="1" applyBorder="1" applyAlignment="1">
      <alignment vertical="center" wrapText="1"/>
    </xf>
    <xf numFmtId="0" fontId="0" fillId="3" borderId="33" xfId="0" applyFill="1" applyBorder="1" applyAlignment="1">
      <alignment vertical="center" wrapText="1"/>
    </xf>
    <xf numFmtId="0" fontId="39" fillId="3" borderId="35" xfId="10" applyFont="1" applyFill="1" applyBorder="1" applyAlignment="1">
      <alignment horizontal="left" vertical="center" wrapText="1"/>
    </xf>
    <xf numFmtId="0" fontId="42" fillId="3" borderId="29" xfId="0" applyFont="1" applyFill="1" applyBorder="1" applyAlignment="1">
      <alignment vertical="center" wrapText="1"/>
    </xf>
    <xf numFmtId="164" fontId="39" fillId="3" borderId="27" xfId="26" applyFont="1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164" fontId="39" fillId="3" borderId="27" xfId="26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37" fillId="3" borderId="25" xfId="10" applyFont="1" applyFill="1" applyBorder="1" applyAlignment="1" applyProtection="1">
      <alignment horizontal="center" vertical="center"/>
      <protection locked="0"/>
    </xf>
    <xf numFmtId="0" fontId="37" fillId="3" borderId="0" xfId="10" applyFont="1" applyFill="1" applyBorder="1" applyAlignment="1" applyProtection="1">
      <alignment horizontal="center" vertical="center"/>
      <protection locked="0"/>
    </xf>
    <xf numFmtId="0" fontId="43" fillId="3" borderId="0" xfId="10" applyNumberFormat="1" applyFont="1" applyFill="1" applyBorder="1" applyAlignment="1" applyProtection="1">
      <alignment horizontal="center" vertical="justify"/>
      <protection locked="0"/>
    </xf>
    <xf numFmtId="0" fontId="8" fillId="3" borderId="0" xfId="10" applyNumberFormat="1" applyFont="1" applyFill="1" applyBorder="1" applyAlignment="1" applyProtection="1">
      <alignment horizontal="center" vertical="justify"/>
      <protection locked="0"/>
    </xf>
    <xf numFmtId="0" fontId="37" fillId="3" borderId="0" xfId="10" applyFont="1" applyFill="1" applyBorder="1" applyAlignment="1" applyProtection="1">
      <alignment horizontal="center"/>
      <protection locked="0"/>
    </xf>
    <xf numFmtId="0" fontId="8" fillId="3" borderId="0" xfId="10" applyFont="1" applyFill="1" applyBorder="1" applyAlignment="1" applyProtection="1">
      <alignment horizontal="center"/>
      <protection locked="0"/>
    </xf>
    <xf numFmtId="0" fontId="37" fillId="3" borderId="22" xfId="10" applyFont="1" applyFill="1" applyBorder="1" applyAlignment="1">
      <alignment horizontal="left"/>
    </xf>
    <xf numFmtId="0" fontId="8" fillId="3" borderId="23" xfId="10" applyFont="1" applyFill="1" applyBorder="1" applyAlignment="1">
      <alignment horizontal="left"/>
    </xf>
    <xf numFmtId="0" fontId="37" fillId="3" borderId="23" xfId="10" applyFont="1" applyFill="1" applyBorder="1" applyAlignment="1">
      <alignment horizontal="center" vertical="center"/>
    </xf>
    <xf numFmtId="0" fontId="37" fillId="3" borderId="24" xfId="10" applyFont="1" applyFill="1" applyBorder="1" applyAlignment="1">
      <alignment horizontal="center" vertical="center"/>
    </xf>
    <xf numFmtId="0" fontId="37" fillId="3" borderId="0" xfId="10" applyFont="1" applyFill="1" applyBorder="1" applyAlignment="1">
      <alignment horizontal="center" vertical="center"/>
    </xf>
    <xf numFmtId="0" fontId="37" fillId="3" borderId="26" xfId="10" applyFont="1" applyFill="1" applyBorder="1" applyAlignment="1">
      <alignment horizontal="center" vertical="center"/>
    </xf>
    <xf numFmtId="0" fontId="8" fillId="3" borderId="25" xfId="10" applyNumberFormat="1" applyFont="1" applyFill="1" applyBorder="1" applyAlignment="1" applyProtection="1">
      <alignment horizontal="center" vertical="justify"/>
      <protection locked="0"/>
    </xf>
    <xf numFmtId="0" fontId="37" fillId="3" borderId="25" xfId="10" applyNumberFormat="1" applyFont="1" applyFill="1" applyBorder="1" applyAlignment="1" applyProtection="1">
      <alignment horizontal="center" vertical="justify" wrapText="1"/>
      <protection locked="0"/>
    </xf>
    <xf numFmtId="0" fontId="37" fillId="3" borderId="0" xfId="10" applyNumberFormat="1" applyFont="1" applyFill="1" applyBorder="1" applyAlignment="1" applyProtection="1">
      <alignment horizontal="center" vertical="justify" wrapText="1"/>
      <protection locked="0"/>
    </xf>
    <xf numFmtId="0" fontId="38" fillId="3" borderId="0" xfId="10" applyNumberFormat="1" applyFont="1" applyFill="1" applyBorder="1" applyAlignment="1" applyProtection="1">
      <alignment horizontal="center" vertical="justify"/>
      <protection locked="0"/>
    </xf>
    <xf numFmtId="0" fontId="37" fillId="3" borderId="0" xfId="10" applyNumberFormat="1" applyFont="1" applyFill="1" applyBorder="1" applyAlignment="1" applyProtection="1">
      <alignment horizontal="center" vertical="justify"/>
      <protection locked="0"/>
    </xf>
    <xf numFmtId="164" fontId="46" fillId="7" borderId="9" xfId="45" applyFont="1" applyFill="1" applyBorder="1" applyAlignment="1">
      <alignment horizontal="center"/>
    </xf>
    <xf numFmtId="164" fontId="46" fillId="7" borderId="5" xfId="45" applyFont="1" applyFill="1" applyBorder="1" applyAlignment="1">
      <alignment horizontal="center"/>
    </xf>
    <xf numFmtId="164" fontId="46" fillId="7" borderId="51" xfId="45" applyFont="1" applyFill="1" applyBorder="1" applyAlignment="1">
      <alignment horizontal="center"/>
    </xf>
    <xf numFmtId="0" fontId="47" fillId="0" borderId="45" xfId="124" applyFont="1" applyBorder="1" applyAlignment="1">
      <alignment horizontal="center" vertical="center"/>
    </xf>
    <xf numFmtId="0" fontId="47" fillId="0" borderId="46" xfId="124" applyFont="1" applyBorder="1" applyAlignment="1">
      <alignment horizontal="center" vertical="center"/>
    </xf>
    <xf numFmtId="0" fontId="47" fillId="0" borderId="47" xfId="124" applyFont="1" applyBorder="1" applyAlignment="1">
      <alignment horizontal="center" vertical="center"/>
    </xf>
    <xf numFmtId="0" fontId="47" fillId="0" borderId="48" xfId="124" applyFont="1" applyBorder="1" applyAlignment="1">
      <alignment horizontal="center" vertical="center"/>
    </xf>
    <xf numFmtId="0" fontId="47" fillId="0" borderId="49" xfId="124" applyFont="1" applyBorder="1" applyAlignment="1">
      <alignment horizontal="center" vertical="center"/>
    </xf>
    <xf numFmtId="0" fontId="47" fillId="0" borderId="50" xfId="124" applyFont="1" applyBorder="1" applyAlignment="1">
      <alignment horizontal="center" vertical="center"/>
    </xf>
    <xf numFmtId="0" fontId="9" fillId="0" borderId="42" xfId="124" applyFont="1" applyBorder="1" applyAlignment="1">
      <alignment horizontal="center" vertical="center"/>
    </xf>
    <xf numFmtId="0" fontId="9" fillId="0" borderId="43" xfId="124" applyFont="1" applyBorder="1" applyAlignment="1">
      <alignment horizontal="center" vertical="center"/>
    </xf>
    <xf numFmtId="0" fontId="9" fillId="0" borderId="44" xfId="124" applyFont="1" applyBorder="1" applyAlignment="1">
      <alignment horizontal="center" vertical="center"/>
    </xf>
    <xf numFmtId="0" fontId="8" fillId="6" borderId="42" xfId="10" applyFill="1" applyBorder="1" applyAlignment="1">
      <alignment horizontal="center"/>
    </xf>
    <xf numFmtId="0" fontId="8" fillId="6" borderId="44" xfId="10" applyFill="1" applyBorder="1" applyAlignment="1">
      <alignment horizontal="center"/>
    </xf>
  </cellXfs>
  <cellStyles count="125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60% - Ênfase6 37" xfId="2" xr:uid="{00000000-0005-0000-0000-000002000000}"/>
    <cellStyle name="Comma_Arauco Piping list" xfId="63" xr:uid="{00000000-0005-0000-0000-000003000000}"/>
    <cellStyle name="Comma0" xfId="64" xr:uid="{00000000-0005-0000-0000-000004000000}"/>
    <cellStyle name="CORES" xfId="65" xr:uid="{00000000-0005-0000-0000-000005000000}"/>
    <cellStyle name="Currency [0]_Arauco Piping list" xfId="66" xr:uid="{00000000-0005-0000-0000-000006000000}"/>
    <cellStyle name="Currency_Arauco Piping list" xfId="67" xr:uid="{00000000-0005-0000-0000-000007000000}"/>
    <cellStyle name="Currency0" xfId="68" xr:uid="{00000000-0005-0000-0000-000008000000}"/>
    <cellStyle name="Data" xfId="69" xr:uid="{00000000-0005-0000-0000-000009000000}"/>
    <cellStyle name="Date" xfId="70" xr:uid="{00000000-0005-0000-0000-00000A000000}"/>
    <cellStyle name="Excel Built-in Excel Built-in Excel Built-in Excel Built-in Excel Built-in Excel Built-in Excel Built-in Excel Built-in Separador de milhares 4" xfId="3" xr:uid="{00000000-0005-0000-0000-00000B000000}"/>
    <cellStyle name="Excel Built-in Excel Built-in Excel Built-in Excel Built-in Excel Built-in Excel Built-in Excel Built-in Separador de milhares 4" xfId="4" xr:uid="{00000000-0005-0000-0000-00000C000000}"/>
    <cellStyle name="Excel Built-in Normal" xfId="5" xr:uid="{00000000-0005-0000-0000-00000D000000}"/>
    <cellStyle name="Excel Built-in Normal 1" xfId="6" xr:uid="{00000000-0005-0000-0000-00000E000000}"/>
    <cellStyle name="Excel Built-in Normal 2" xfId="30" xr:uid="{00000000-0005-0000-0000-00000F000000}"/>
    <cellStyle name="Excel Built-in Normal 3" xfId="41" xr:uid="{00000000-0005-0000-0000-000010000000}"/>
    <cellStyle name="Excel_BuiltIn_Comma" xfId="7" xr:uid="{00000000-0005-0000-0000-000011000000}"/>
    <cellStyle name="Fixed" xfId="71" xr:uid="{00000000-0005-0000-0000-000012000000}"/>
    <cellStyle name="Fixo" xfId="72" xr:uid="{00000000-0005-0000-0000-000013000000}"/>
    <cellStyle name="Followed Hyperlink" xfId="73" xr:uid="{00000000-0005-0000-0000-000014000000}"/>
    <cellStyle name="Grey" xfId="74" xr:uid="{00000000-0005-0000-0000-000015000000}"/>
    <cellStyle name="Heading" xfId="8" xr:uid="{00000000-0005-0000-0000-000016000000}"/>
    <cellStyle name="Heading 1" xfId="75" xr:uid="{00000000-0005-0000-0000-000017000000}"/>
    <cellStyle name="Heading 2" xfId="76" xr:uid="{00000000-0005-0000-0000-000018000000}"/>
    <cellStyle name="Heading1" xfId="9" xr:uid="{00000000-0005-0000-0000-000019000000}"/>
    <cellStyle name="Hiperlink 2" xfId="31" xr:uid="{00000000-0005-0000-0000-00001A000000}"/>
    <cellStyle name="Indefinido" xfId="77" xr:uid="{00000000-0005-0000-0000-00001B000000}"/>
    <cellStyle name="Input [yellow]" xfId="78" xr:uid="{00000000-0005-0000-0000-00001C000000}"/>
    <cellStyle name="material" xfId="79" xr:uid="{00000000-0005-0000-0000-00001D000000}"/>
    <cellStyle name="MINIPG" xfId="80" xr:uid="{00000000-0005-0000-0000-00001E000000}"/>
    <cellStyle name="Moeda 2" xfId="32" xr:uid="{00000000-0005-0000-0000-00001F000000}"/>
    <cellStyle name="Moeda 3" xfId="120" xr:uid="{00000000-0005-0000-0000-000020000000}"/>
    <cellStyle name="Normal" xfId="0" builtinId="0"/>
    <cellStyle name="Normal - Style1" xfId="81" xr:uid="{00000000-0005-0000-0000-000022000000}"/>
    <cellStyle name="Normal 10" xfId="46" xr:uid="{00000000-0005-0000-0000-000023000000}"/>
    <cellStyle name="Normal 11" xfId="51" xr:uid="{00000000-0005-0000-0000-000024000000}"/>
    <cellStyle name="Normal 11 2" xfId="124" xr:uid="{DBBD21CB-0EB2-442D-B68E-BABA950A10FB}"/>
    <cellStyle name="Normal 12" xfId="48" xr:uid="{00000000-0005-0000-0000-000025000000}"/>
    <cellStyle name="Normal 13" xfId="49" xr:uid="{00000000-0005-0000-0000-000026000000}"/>
    <cellStyle name="Normal 14" xfId="52" xr:uid="{00000000-0005-0000-0000-000027000000}"/>
    <cellStyle name="Normal 15" xfId="60" xr:uid="{00000000-0005-0000-0000-000028000000}"/>
    <cellStyle name="Normal 16" xfId="95" xr:uid="{00000000-0005-0000-0000-000029000000}"/>
    <cellStyle name="Normal 17" xfId="105" xr:uid="{00000000-0005-0000-0000-00002A000000}"/>
    <cellStyle name="Normal 18" xfId="109" xr:uid="{00000000-0005-0000-0000-00002B000000}"/>
    <cellStyle name="Normal 19" xfId="101" xr:uid="{00000000-0005-0000-0000-00002C000000}"/>
    <cellStyle name="Normal 2" xfId="10" xr:uid="{00000000-0005-0000-0000-00002D000000}"/>
    <cellStyle name="Normal 2 2" xfId="17" xr:uid="{00000000-0005-0000-0000-00002E000000}"/>
    <cellStyle name="Normal 20" xfId="103" xr:uid="{00000000-0005-0000-0000-00002F000000}"/>
    <cellStyle name="Normal 21" xfId="106" xr:uid="{00000000-0005-0000-0000-000030000000}"/>
    <cellStyle name="Normal 22" xfId="99" xr:uid="{00000000-0005-0000-0000-000031000000}"/>
    <cellStyle name="Normal 23" xfId="97" xr:uid="{00000000-0005-0000-0000-000032000000}"/>
    <cellStyle name="Normal 24" xfId="98" xr:uid="{00000000-0005-0000-0000-000033000000}"/>
    <cellStyle name="Normal 25" xfId="111" xr:uid="{00000000-0005-0000-0000-000034000000}"/>
    <cellStyle name="Normal 26" xfId="115" xr:uid="{00000000-0005-0000-0000-000035000000}"/>
    <cellStyle name="Normal 27" xfId="113" xr:uid="{00000000-0005-0000-0000-000036000000}"/>
    <cellStyle name="Normal 28" xfId="112" xr:uid="{00000000-0005-0000-0000-000037000000}"/>
    <cellStyle name="Normal 29" xfId="107" xr:uid="{00000000-0005-0000-0000-000038000000}"/>
    <cellStyle name="Normal 3" xfId="18" xr:uid="{00000000-0005-0000-0000-000039000000}"/>
    <cellStyle name="Normal 3 2" xfId="19" xr:uid="{00000000-0005-0000-0000-00003A000000}"/>
    <cellStyle name="Normal 3 3" xfId="27" xr:uid="{00000000-0005-0000-0000-00003B000000}"/>
    <cellStyle name="Normal 30" xfId="96" xr:uid="{00000000-0005-0000-0000-00003C000000}"/>
    <cellStyle name="Normal 31" xfId="110" xr:uid="{00000000-0005-0000-0000-00003D000000}"/>
    <cellStyle name="Normal 32" xfId="100" xr:uid="{00000000-0005-0000-0000-00003E000000}"/>
    <cellStyle name="Normal 33" xfId="104" xr:uid="{00000000-0005-0000-0000-00003F000000}"/>
    <cellStyle name="Normal 34" xfId="114" xr:uid="{00000000-0005-0000-0000-000040000000}"/>
    <cellStyle name="Normal 35" xfId="108" xr:uid="{00000000-0005-0000-0000-000041000000}"/>
    <cellStyle name="Normal 36" xfId="102" xr:uid="{00000000-0005-0000-0000-000042000000}"/>
    <cellStyle name="Normal 37" xfId="119" xr:uid="{00000000-0005-0000-0000-000043000000}"/>
    <cellStyle name="Normal 4" xfId="20" xr:uid="{00000000-0005-0000-0000-000044000000}"/>
    <cellStyle name="Normal 5" xfId="23" xr:uid="{00000000-0005-0000-0000-000045000000}"/>
    <cellStyle name="Normal 5 2" xfId="53" xr:uid="{00000000-0005-0000-0000-000046000000}"/>
    <cellStyle name="Normal 6" xfId="24" xr:uid="{00000000-0005-0000-0000-000047000000}"/>
    <cellStyle name="Normal 6 2" xfId="42" xr:uid="{00000000-0005-0000-0000-000048000000}"/>
    <cellStyle name="Normal 6 2 2" xfId="54" xr:uid="{00000000-0005-0000-0000-000049000000}"/>
    <cellStyle name="Normal 6 3" xfId="55" xr:uid="{00000000-0005-0000-0000-00004A000000}"/>
    <cellStyle name="Normal 7" xfId="25" xr:uid="{00000000-0005-0000-0000-00004B000000}"/>
    <cellStyle name="Normal 7 2" xfId="39" xr:uid="{00000000-0005-0000-0000-00004C000000}"/>
    <cellStyle name="Normal 8" xfId="40" xr:uid="{00000000-0005-0000-0000-00004D000000}"/>
    <cellStyle name="Normal 8 2" xfId="56" xr:uid="{00000000-0005-0000-0000-00004E000000}"/>
    <cellStyle name="Normal 9" xfId="47" xr:uid="{00000000-0005-0000-0000-00004F000000}"/>
    <cellStyle name="Normal1" xfId="82" xr:uid="{00000000-0005-0000-0000-000050000000}"/>
    <cellStyle name="Normal2" xfId="83" xr:uid="{00000000-0005-0000-0000-000051000000}"/>
    <cellStyle name="Normal3" xfId="84" xr:uid="{00000000-0005-0000-0000-000052000000}"/>
    <cellStyle name="Percent [2]" xfId="85" xr:uid="{00000000-0005-0000-0000-000053000000}"/>
    <cellStyle name="Percent_Sheet1" xfId="86" xr:uid="{00000000-0005-0000-0000-000054000000}"/>
    <cellStyle name="Percentual" xfId="87" xr:uid="{00000000-0005-0000-0000-000055000000}"/>
    <cellStyle name="Ponto" xfId="88" xr:uid="{00000000-0005-0000-0000-000056000000}"/>
    <cellStyle name="Porcentagem" xfId="123" builtinId="5"/>
    <cellStyle name="Porcentagem 2" xfId="11" xr:uid="{00000000-0005-0000-0000-000058000000}"/>
    <cellStyle name="Porcentagem 3" xfId="33" xr:uid="{00000000-0005-0000-0000-000059000000}"/>
    <cellStyle name="Porcentagem 3 2" xfId="43" xr:uid="{00000000-0005-0000-0000-00005A000000}"/>
    <cellStyle name="Porcentagem 4" xfId="29" xr:uid="{00000000-0005-0000-0000-00005B000000}"/>
    <cellStyle name="Porcentagem 4 2" xfId="34" xr:uid="{00000000-0005-0000-0000-00005C000000}"/>
    <cellStyle name="Porcentagem 5" xfId="61" xr:uid="{00000000-0005-0000-0000-00005D000000}"/>
    <cellStyle name="Porcentagem 6" xfId="116" xr:uid="{00000000-0005-0000-0000-00005E000000}"/>
    <cellStyle name="Porcentagem 7" xfId="121" xr:uid="{00000000-0005-0000-0000-00005F000000}"/>
    <cellStyle name="Result" xfId="12" xr:uid="{00000000-0005-0000-0000-000060000000}"/>
    <cellStyle name="Result2" xfId="13" xr:uid="{00000000-0005-0000-0000-000061000000}"/>
    <cellStyle name="Sep. milhar [0]" xfId="89" xr:uid="{00000000-0005-0000-0000-000062000000}"/>
    <cellStyle name="Separador de m" xfId="90" xr:uid="{00000000-0005-0000-0000-000063000000}"/>
    <cellStyle name="Separador de milhares 2" xfId="15" xr:uid="{00000000-0005-0000-0000-000064000000}"/>
    <cellStyle name="Separador de milhares 2 2" xfId="21" xr:uid="{00000000-0005-0000-0000-000065000000}"/>
    <cellStyle name="Separador de milhares 3" xfId="22" xr:uid="{00000000-0005-0000-0000-000066000000}"/>
    <cellStyle name="Separador de milhares 4" xfId="16" xr:uid="{00000000-0005-0000-0000-000067000000}"/>
    <cellStyle name="Sepavador de milhares [0]_Pasta2" xfId="91" xr:uid="{00000000-0005-0000-0000-000068000000}"/>
    <cellStyle name="Standard_RP100_01 (metr.)" xfId="92" xr:uid="{00000000-0005-0000-0000-000069000000}"/>
    <cellStyle name="Titulo1" xfId="93" xr:uid="{00000000-0005-0000-0000-00006A000000}"/>
    <cellStyle name="Titulo2" xfId="94" xr:uid="{00000000-0005-0000-0000-00006B000000}"/>
    <cellStyle name="Vírgula" xfId="14" builtinId="3"/>
    <cellStyle name="Vírgula 10" xfId="117" xr:uid="{00000000-0005-0000-0000-00006D000000}"/>
    <cellStyle name="Vírgula 11" xfId="118" xr:uid="{00000000-0005-0000-0000-00006E000000}"/>
    <cellStyle name="Vírgula 12" xfId="122" xr:uid="{00000000-0005-0000-0000-00006F000000}"/>
    <cellStyle name="Vírgula 2" xfId="26" xr:uid="{00000000-0005-0000-0000-000070000000}"/>
    <cellStyle name="Vírgula 2 2" xfId="45" xr:uid="{00000000-0005-0000-0000-000071000000}"/>
    <cellStyle name="Vírgula 3" xfId="35" xr:uid="{00000000-0005-0000-0000-000072000000}"/>
    <cellStyle name="Vírgula 3 2" xfId="36" xr:uid="{00000000-0005-0000-0000-000073000000}"/>
    <cellStyle name="Vírgula 4" xfId="37" xr:uid="{00000000-0005-0000-0000-000074000000}"/>
    <cellStyle name="Vírgula 5" xfId="28" xr:uid="{00000000-0005-0000-0000-000075000000}"/>
    <cellStyle name="Vírgula 5 2" xfId="38" xr:uid="{00000000-0005-0000-0000-000076000000}"/>
    <cellStyle name="Vírgula 6" xfId="44" xr:uid="{00000000-0005-0000-0000-000077000000}"/>
    <cellStyle name="Vírgula 6 2" xfId="57" xr:uid="{00000000-0005-0000-0000-000078000000}"/>
    <cellStyle name="Vírgula 7" xfId="50" xr:uid="{00000000-0005-0000-0000-000079000000}"/>
    <cellStyle name="Vírgula 8" xfId="58" xr:uid="{00000000-0005-0000-0000-00007A000000}"/>
    <cellStyle name="Vírgula 9" xfId="59" xr:uid="{00000000-0005-0000-0000-00007B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2"/>
  <sheetViews>
    <sheetView showGridLines="0" tabSelected="1" view="pageBreakPreview" zoomScale="85" zoomScaleNormal="90" zoomScaleSheetLayoutView="85" workbookViewId="0">
      <selection activeCell="C12" sqref="C12"/>
    </sheetView>
  </sheetViews>
  <sheetFormatPr defaultColWidth="9" defaultRowHeight="12.75" outlineLevelRow="1"/>
  <cols>
    <col min="1" max="1" width="8.625" style="68" customWidth="1"/>
    <col min="2" max="2" width="12.375" style="149" bestFit="1" customWidth="1"/>
    <col min="3" max="3" width="10.75" style="68" customWidth="1"/>
    <col min="4" max="4" width="68.5" style="70" customWidth="1"/>
    <col min="5" max="5" width="9.625" style="71" customWidth="1"/>
    <col min="6" max="6" width="11.5" style="72" customWidth="1"/>
    <col min="7" max="7" width="13.875" style="113" customWidth="1"/>
    <col min="8" max="8" width="14.25" style="71" customWidth="1"/>
    <col min="9" max="9" width="18.875" style="11" customWidth="1"/>
    <col min="10" max="10" width="13.5" style="48" customWidth="1"/>
    <col min="11" max="11" width="12.125" style="11" bestFit="1" customWidth="1"/>
    <col min="12" max="12" width="15.125" style="11" customWidth="1"/>
    <col min="13" max="13" width="12.25" style="11" customWidth="1"/>
    <col min="14" max="16384" width="9" style="11"/>
  </cols>
  <sheetData>
    <row r="1" spans="1:15" ht="46.5" customHeight="1" thickTop="1" thickBot="1">
      <c r="A1" s="234" t="s">
        <v>669</v>
      </c>
      <c r="B1" s="235"/>
      <c r="C1" s="235"/>
      <c r="D1" s="235"/>
      <c r="E1" s="235"/>
      <c r="F1" s="235"/>
      <c r="G1" s="235"/>
      <c r="H1" s="235"/>
      <c r="I1" s="236"/>
    </row>
    <row r="2" spans="1:15" ht="2.25" hidden="1" customHeight="1" thickTop="1" thickBot="1">
      <c r="A2" s="237"/>
      <c r="B2" s="238"/>
      <c r="C2" s="238"/>
      <c r="D2" s="238"/>
      <c r="E2" s="239"/>
      <c r="F2" s="239"/>
      <c r="G2" s="239"/>
      <c r="H2" s="239"/>
      <c r="I2" s="240"/>
    </row>
    <row r="3" spans="1:15" ht="20.100000000000001" customHeight="1" thickTop="1">
      <c r="A3" s="80" t="s">
        <v>656</v>
      </c>
      <c r="B3" s="129"/>
      <c r="C3" s="81"/>
      <c r="D3" s="82"/>
      <c r="E3" s="241" t="s">
        <v>660</v>
      </c>
      <c r="F3" s="242"/>
      <c r="G3" s="242"/>
      <c r="H3" s="245" t="s">
        <v>703</v>
      </c>
      <c r="I3" s="246"/>
      <c r="J3" s="48" t="s">
        <v>680</v>
      </c>
    </row>
    <row r="4" spans="1:15" ht="20.100000000000001" customHeight="1">
      <c r="A4" s="31" t="s">
        <v>682</v>
      </c>
      <c r="B4" s="130"/>
      <c r="C4" s="32"/>
      <c r="D4" s="33"/>
      <c r="E4" s="243"/>
      <c r="F4" s="243"/>
      <c r="G4" s="243"/>
      <c r="H4" s="243"/>
      <c r="I4" s="247"/>
      <c r="J4" s="128">
        <v>1.0320065</v>
      </c>
    </row>
    <row r="5" spans="1:15" ht="20.100000000000001" customHeight="1">
      <c r="A5" s="74" t="s">
        <v>684</v>
      </c>
      <c r="B5" s="131"/>
      <c r="C5" s="75"/>
      <c r="D5" s="76"/>
      <c r="E5" s="243"/>
      <c r="F5" s="243"/>
      <c r="G5" s="243"/>
      <c r="H5" s="243"/>
      <c r="I5" s="247"/>
      <c r="J5" s="118"/>
    </row>
    <row r="6" spans="1:15" ht="8.25" customHeight="1" thickBot="1">
      <c r="A6" s="77"/>
      <c r="B6" s="132"/>
      <c r="C6" s="78"/>
      <c r="D6" s="79"/>
      <c r="E6" s="244"/>
      <c r="F6" s="244"/>
      <c r="G6" s="244"/>
      <c r="H6" s="244"/>
      <c r="I6" s="248"/>
      <c r="K6" s="11">
        <v>0.3</v>
      </c>
    </row>
    <row r="7" spans="1:15" ht="21.75" thickTop="1" thickBot="1">
      <c r="A7" s="249" t="s">
        <v>437</v>
      </c>
      <c r="B7" s="250"/>
      <c r="C7" s="250"/>
      <c r="D7" s="250"/>
      <c r="E7" s="34" t="s">
        <v>77</v>
      </c>
      <c r="F7" s="251">
        <v>1</v>
      </c>
      <c r="G7" s="252"/>
      <c r="H7" s="253">
        <f>I361</f>
        <v>1435321.7899999998</v>
      </c>
      <c r="I7" s="254"/>
      <c r="J7" s="48">
        <v>1235122.9099999999</v>
      </c>
      <c r="K7" s="35"/>
      <c r="L7" s="36"/>
    </row>
    <row r="8" spans="1:15" ht="20.100000000000001" customHeight="1" thickTop="1" thickBot="1">
      <c r="A8" s="37"/>
      <c r="B8" s="133"/>
      <c r="C8" s="37"/>
      <c r="D8" s="38"/>
      <c r="E8" s="37"/>
      <c r="F8" s="39"/>
      <c r="G8" s="100"/>
      <c r="H8" s="37"/>
      <c r="I8" s="40"/>
      <c r="J8" s="48">
        <f>H7-J7</f>
        <v>200198.87999999989</v>
      </c>
    </row>
    <row r="9" spans="1:15" ht="53.25" customHeight="1" thickBot="1">
      <c r="A9" s="41" t="s">
        <v>70</v>
      </c>
      <c r="B9" s="134" t="s">
        <v>71</v>
      </c>
      <c r="C9" s="42" t="s">
        <v>72</v>
      </c>
      <c r="D9" s="42" t="s">
        <v>73</v>
      </c>
      <c r="E9" s="42" t="s">
        <v>74</v>
      </c>
      <c r="F9" s="43" t="s">
        <v>75</v>
      </c>
      <c r="G9" s="101" t="s">
        <v>581</v>
      </c>
      <c r="H9" s="44" t="s">
        <v>582</v>
      </c>
      <c r="I9" s="45" t="s">
        <v>76</v>
      </c>
    </row>
    <row r="10" spans="1:15" ht="5.25" customHeight="1">
      <c r="A10" s="26"/>
      <c r="B10" s="135"/>
      <c r="C10" s="26"/>
      <c r="D10" s="27"/>
      <c r="E10" s="26"/>
      <c r="F10" s="28"/>
      <c r="G10" s="98"/>
      <c r="H10" s="26"/>
      <c r="I10" s="46"/>
    </row>
    <row r="11" spans="1:15" ht="20.100000000000001" customHeight="1">
      <c r="A11" s="19">
        <v>5</v>
      </c>
      <c r="B11" s="136"/>
      <c r="C11" s="19"/>
      <c r="D11" s="20" t="s">
        <v>150</v>
      </c>
      <c r="E11" s="20"/>
      <c r="F11" s="47"/>
      <c r="G11" s="102"/>
      <c r="H11" s="84">
        <f t="shared" ref="H11:H60" si="0">SUM(G11*1.2686)</f>
        <v>0</v>
      </c>
      <c r="I11" s="90">
        <f>I15</f>
        <v>9011.65</v>
      </c>
    </row>
    <row r="12" spans="1:15" ht="20.100000000000001" customHeight="1" outlineLevel="1">
      <c r="A12" s="9"/>
      <c r="B12" s="137"/>
      <c r="C12" s="9"/>
      <c r="D12" s="10" t="s">
        <v>88</v>
      </c>
      <c r="E12" s="6"/>
      <c r="F12" s="23"/>
      <c r="G12" s="93"/>
      <c r="H12" s="84">
        <f t="shared" si="0"/>
        <v>0</v>
      </c>
      <c r="I12" s="22"/>
    </row>
    <row r="13" spans="1:15" ht="30" customHeight="1" outlineLevel="1">
      <c r="A13" s="92" t="s">
        <v>81</v>
      </c>
      <c r="B13" s="92">
        <v>101161</v>
      </c>
      <c r="C13" s="92" t="s">
        <v>79</v>
      </c>
      <c r="D13" s="83" t="s">
        <v>388</v>
      </c>
      <c r="E13" s="92" t="s">
        <v>80</v>
      </c>
      <c r="F13" s="93">
        <v>5.14</v>
      </c>
      <c r="G13" s="127">
        <v>168.18</v>
      </c>
      <c r="H13" s="94">
        <f>ROUND(G13*$K$6+G13,2)</f>
        <v>218.63</v>
      </c>
      <c r="I13" s="95">
        <f t="shared" ref="I13:I14" si="1">ROUND(F13*H13,2)</f>
        <v>1123.76</v>
      </c>
      <c r="L13" s="73"/>
    </row>
    <row r="14" spans="1:15" ht="30" customHeight="1" outlineLevel="1">
      <c r="A14" s="92" t="s">
        <v>231</v>
      </c>
      <c r="B14" s="92">
        <v>102253</v>
      </c>
      <c r="C14" s="92" t="s">
        <v>79</v>
      </c>
      <c r="D14" s="83" t="s">
        <v>89</v>
      </c>
      <c r="E14" s="92" t="s">
        <v>80</v>
      </c>
      <c r="F14" s="93">
        <v>11.32</v>
      </c>
      <c r="G14" s="121">
        <v>536.01</v>
      </c>
      <c r="H14" s="94">
        <f t="shared" ref="H14" si="2">ROUND(G14*$K$6+G14,2)</f>
        <v>696.81</v>
      </c>
      <c r="I14" s="95">
        <f t="shared" si="1"/>
        <v>7887.89</v>
      </c>
      <c r="O14" s="11">
        <f>K13*L13</f>
        <v>0</v>
      </c>
    </row>
    <row r="15" spans="1:15" ht="20.100000000000001" customHeight="1" outlineLevel="1">
      <c r="A15" s="16"/>
      <c r="B15" s="138"/>
      <c r="C15" s="17"/>
      <c r="D15" s="17"/>
      <c r="E15" s="17"/>
      <c r="F15" s="17"/>
      <c r="G15" s="103" t="s">
        <v>156</v>
      </c>
      <c r="H15" s="84"/>
      <c r="I15" s="18">
        <f>SUM(I13:I14)</f>
        <v>9011.65</v>
      </c>
    </row>
    <row r="16" spans="1:15" ht="6" customHeight="1">
      <c r="A16" s="26"/>
      <c r="B16" s="135"/>
      <c r="C16" s="26"/>
      <c r="D16" s="27"/>
      <c r="E16" s="26"/>
      <c r="F16" s="28"/>
      <c r="G16" s="98"/>
      <c r="H16" s="84">
        <f t="shared" si="0"/>
        <v>0</v>
      </c>
      <c r="I16" s="29"/>
    </row>
    <row r="17" spans="1:11" ht="20.100000000000001" customHeight="1">
      <c r="A17" s="19">
        <v>6</v>
      </c>
      <c r="B17" s="139"/>
      <c r="C17" s="24"/>
      <c r="D17" s="20" t="s">
        <v>90</v>
      </c>
      <c r="E17" s="20"/>
      <c r="F17" s="47"/>
      <c r="G17" s="102"/>
      <c r="H17" s="84">
        <f t="shared" si="0"/>
        <v>0</v>
      </c>
      <c r="I17" s="90">
        <f>I58</f>
        <v>294353.51999999996</v>
      </c>
    </row>
    <row r="18" spans="1:11" ht="20.100000000000001" customHeight="1" outlineLevel="1">
      <c r="A18" s="19"/>
      <c r="B18" s="136"/>
      <c r="C18" s="19"/>
      <c r="D18" s="4" t="s">
        <v>100</v>
      </c>
      <c r="E18" s="4"/>
      <c r="F18" s="25"/>
      <c r="G18" s="93"/>
      <c r="H18" s="84">
        <f t="shared" si="0"/>
        <v>0</v>
      </c>
      <c r="I18" s="22"/>
    </row>
    <row r="19" spans="1:11" ht="30" customHeight="1" outlineLevel="1">
      <c r="A19" s="92" t="s">
        <v>83</v>
      </c>
      <c r="B19" s="92">
        <v>90842</v>
      </c>
      <c r="C19" s="92" t="s">
        <v>79</v>
      </c>
      <c r="D19" s="83" t="s">
        <v>373</v>
      </c>
      <c r="E19" s="106" t="s">
        <v>77</v>
      </c>
      <c r="F19" s="93">
        <v>6</v>
      </c>
      <c r="G19" s="110">
        <v>968.97</v>
      </c>
      <c r="H19" s="94">
        <f>ROUND(G19*$K$6+G19,2)</f>
        <v>1259.6600000000001</v>
      </c>
      <c r="I19" s="95">
        <f t="shared" ref="I19:I57" si="3">ROUND(F19*H19,2)</f>
        <v>7557.96</v>
      </c>
    </row>
    <row r="20" spans="1:11" ht="30" customHeight="1" outlineLevel="1">
      <c r="A20" s="92" t="s">
        <v>91</v>
      </c>
      <c r="B20" s="92">
        <v>91334</v>
      </c>
      <c r="C20" s="92" t="s">
        <v>79</v>
      </c>
      <c r="D20" s="83" t="s">
        <v>377</v>
      </c>
      <c r="E20" s="106" t="s">
        <v>77</v>
      </c>
      <c r="F20" s="93">
        <v>3</v>
      </c>
      <c r="G20" s="110">
        <v>1544.77</v>
      </c>
      <c r="H20" s="94">
        <f t="shared" ref="H20:H57" si="4">ROUND(G20*$K$6+G20,2)</f>
        <v>2008.2</v>
      </c>
      <c r="I20" s="95">
        <f t="shared" si="3"/>
        <v>6024.6</v>
      </c>
    </row>
    <row r="21" spans="1:11" ht="30" customHeight="1" outlineLevel="1">
      <c r="A21" s="92" t="s">
        <v>114</v>
      </c>
      <c r="B21" s="92">
        <v>90843</v>
      </c>
      <c r="C21" s="92" t="s">
        <v>79</v>
      </c>
      <c r="D21" s="83" t="s">
        <v>376</v>
      </c>
      <c r="E21" s="106" t="s">
        <v>77</v>
      </c>
      <c r="F21" s="93">
        <v>3</v>
      </c>
      <c r="G21" s="110">
        <v>1013.13</v>
      </c>
      <c r="H21" s="94">
        <f t="shared" si="4"/>
        <v>1317.07</v>
      </c>
      <c r="I21" s="95">
        <f t="shared" si="3"/>
        <v>3951.21</v>
      </c>
    </row>
    <row r="22" spans="1:11" ht="30" customHeight="1" outlineLevel="1">
      <c r="A22" s="92" t="s">
        <v>115</v>
      </c>
      <c r="B22" s="92">
        <v>90843</v>
      </c>
      <c r="C22" s="92" t="s">
        <v>79</v>
      </c>
      <c r="D22" s="83" t="s">
        <v>374</v>
      </c>
      <c r="E22" s="106" t="s">
        <v>77</v>
      </c>
      <c r="F22" s="93">
        <v>6</v>
      </c>
      <c r="G22" s="110">
        <v>1013.13</v>
      </c>
      <c r="H22" s="94">
        <f t="shared" si="4"/>
        <v>1317.07</v>
      </c>
      <c r="I22" s="95">
        <f t="shared" si="3"/>
        <v>7902.42</v>
      </c>
    </row>
    <row r="23" spans="1:11" ht="30" customHeight="1" outlineLevel="1">
      <c r="A23" s="6" t="s">
        <v>26</v>
      </c>
      <c r="B23" s="92">
        <v>90843</v>
      </c>
      <c r="C23" s="6" t="s">
        <v>79</v>
      </c>
      <c r="D23" s="83" t="s">
        <v>375</v>
      </c>
      <c r="E23" s="2" t="s">
        <v>77</v>
      </c>
      <c r="F23" s="12">
        <v>5</v>
      </c>
      <c r="G23" s="110">
        <v>101.13</v>
      </c>
      <c r="H23" s="84">
        <f t="shared" si="4"/>
        <v>131.47</v>
      </c>
      <c r="I23" s="13">
        <f t="shared" si="3"/>
        <v>657.35</v>
      </c>
    </row>
    <row r="24" spans="1:11" ht="30" customHeight="1" outlineLevel="1">
      <c r="A24" s="92" t="s">
        <v>128</v>
      </c>
      <c r="B24" s="92">
        <v>90788</v>
      </c>
      <c r="C24" s="92" t="s">
        <v>79</v>
      </c>
      <c r="D24" s="83" t="s">
        <v>407</v>
      </c>
      <c r="E24" s="106" t="s">
        <v>77</v>
      </c>
      <c r="F24" s="93">
        <v>8</v>
      </c>
      <c r="G24" s="122">
        <v>755.41</v>
      </c>
      <c r="H24" s="94">
        <f t="shared" si="4"/>
        <v>982.03</v>
      </c>
      <c r="I24" s="95">
        <f t="shared" si="3"/>
        <v>7856.24</v>
      </c>
      <c r="K24" s="36"/>
    </row>
    <row r="25" spans="1:11" ht="20.100000000000001" customHeight="1" outlineLevel="1">
      <c r="A25" s="6" t="s">
        <v>411</v>
      </c>
      <c r="B25" s="92"/>
      <c r="C25" s="6" t="s">
        <v>3</v>
      </c>
      <c r="D25" s="83" t="s">
        <v>446</v>
      </c>
      <c r="E25" s="2" t="s">
        <v>80</v>
      </c>
      <c r="F25" s="12">
        <v>15.4</v>
      </c>
      <c r="G25" s="110">
        <v>328.49</v>
      </c>
      <c r="H25" s="84">
        <f t="shared" si="4"/>
        <v>427.04</v>
      </c>
      <c r="I25" s="13">
        <f t="shared" si="3"/>
        <v>6576.42</v>
      </c>
      <c r="J25" s="48">
        <f>G25*$J$4</f>
        <v>339.00381518500001</v>
      </c>
    </row>
    <row r="26" spans="1:11" ht="20.100000000000001" customHeight="1" outlineLevel="1">
      <c r="A26" s="9"/>
      <c r="B26" s="92"/>
      <c r="C26" s="6"/>
      <c r="D26" s="10" t="s">
        <v>140</v>
      </c>
      <c r="E26" s="6"/>
      <c r="F26" s="12">
        <v>0</v>
      </c>
      <c r="G26" s="93"/>
      <c r="H26" s="84">
        <f t="shared" si="4"/>
        <v>0</v>
      </c>
      <c r="I26" s="13">
        <f t="shared" si="3"/>
        <v>0</v>
      </c>
      <c r="K26" s="115"/>
    </row>
    <row r="27" spans="1:11" ht="20.100000000000001" customHeight="1" outlineLevel="1">
      <c r="A27" s="92" t="s">
        <v>384</v>
      </c>
      <c r="B27" s="92">
        <v>91306</v>
      </c>
      <c r="C27" s="92" t="s">
        <v>79</v>
      </c>
      <c r="D27" s="83" t="s">
        <v>113</v>
      </c>
      <c r="E27" s="106" t="s">
        <v>77</v>
      </c>
      <c r="F27" s="93">
        <v>31</v>
      </c>
      <c r="G27" s="107">
        <v>140.76</v>
      </c>
      <c r="H27" s="94">
        <f t="shared" si="4"/>
        <v>182.99</v>
      </c>
      <c r="I27" s="95">
        <f t="shared" si="3"/>
        <v>5672.69</v>
      </c>
      <c r="K27" s="116"/>
    </row>
    <row r="28" spans="1:11" ht="20.100000000000001" customHeight="1" outlineLevel="1">
      <c r="A28" s="6"/>
      <c r="B28" s="92"/>
      <c r="C28" s="6"/>
      <c r="D28" s="10" t="s">
        <v>250</v>
      </c>
      <c r="E28" s="6"/>
      <c r="F28" s="12">
        <v>0</v>
      </c>
      <c r="G28" s="93"/>
      <c r="H28" s="84">
        <f t="shared" si="4"/>
        <v>0</v>
      </c>
      <c r="I28" s="13">
        <f t="shared" si="3"/>
        <v>0</v>
      </c>
      <c r="K28" s="117"/>
    </row>
    <row r="29" spans="1:11" ht="27.75" customHeight="1" outlineLevel="1">
      <c r="A29" s="92" t="s">
        <v>232</v>
      </c>
      <c r="B29" s="92">
        <v>91341</v>
      </c>
      <c r="C29" s="92" t="s">
        <v>79</v>
      </c>
      <c r="D29" s="83" t="s">
        <v>408</v>
      </c>
      <c r="E29" s="92" t="s">
        <v>80</v>
      </c>
      <c r="F29" s="93">
        <v>2.1</v>
      </c>
      <c r="G29" s="107">
        <v>623.23</v>
      </c>
      <c r="H29" s="94">
        <f t="shared" si="4"/>
        <v>810.2</v>
      </c>
      <c r="I29" s="95">
        <f t="shared" si="3"/>
        <v>1701.42</v>
      </c>
    </row>
    <row r="30" spans="1:11" ht="27.75" customHeight="1" outlineLevel="1">
      <c r="A30" s="92" t="s">
        <v>323</v>
      </c>
      <c r="B30" s="92">
        <v>91341</v>
      </c>
      <c r="C30" s="92" t="s">
        <v>79</v>
      </c>
      <c r="D30" s="83" t="s">
        <v>409</v>
      </c>
      <c r="E30" s="92" t="s">
        <v>80</v>
      </c>
      <c r="F30" s="93">
        <v>1.68</v>
      </c>
      <c r="G30" s="107">
        <v>623.23</v>
      </c>
      <c r="H30" s="94">
        <f t="shared" si="4"/>
        <v>810.2</v>
      </c>
      <c r="I30" s="95">
        <f t="shared" si="3"/>
        <v>1361.14</v>
      </c>
    </row>
    <row r="31" spans="1:11" ht="27.75" customHeight="1" outlineLevel="1">
      <c r="A31" s="92" t="s">
        <v>233</v>
      </c>
      <c r="B31" s="92">
        <v>91341</v>
      </c>
      <c r="C31" s="92" t="s">
        <v>79</v>
      </c>
      <c r="D31" s="83" t="s">
        <v>410</v>
      </c>
      <c r="E31" s="92" t="s">
        <v>80</v>
      </c>
      <c r="F31" s="93">
        <v>3.36</v>
      </c>
      <c r="G31" s="107">
        <v>623.23</v>
      </c>
      <c r="H31" s="94">
        <f t="shared" si="4"/>
        <v>810.2</v>
      </c>
      <c r="I31" s="95">
        <f t="shared" si="3"/>
        <v>2722.27</v>
      </c>
    </row>
    <row r="32" spans="1:11" ht="30" customHeight="1" outlineLevel="1">
      <c r="A32" s="6" t="s">
        <v>234</v>
      </c>
      <c r="B32" s="92">
        <v>100702</v>
      </c>
      <c r="C32" s="6" t="s">
        <v>79</v>
      </c>
      <c r="D32" s="7" t="s">
        <v>441</v>
      </c>
      <c r="E32" s="6" t="s">
        <v>80</v>
      </c>
      <c r="F32" s="12">
        <v>66.150000000000006</v>
      </c>
      <c r="G32" s="107">
        <v>483.19</v>
      </c>
      <c r="H32" s="84">
        <f t="shared" si="4"/>
        <v>628.15</v>
      </c>
      <c r="I32" s="13">
        <f t="shared" si="3"/>
        <v>41552.120000000003</v>
      </c>
    </row>
    <row r="33" spans="1:9" ht="20.100000000000001" customHeight="1" outlineLevel="1">
      <c r="A33" s="6" t="s">
        <v>235</v>
      </c>
      <c r="B33" s="92">
        <v>91341</v>
      </c>
      <c r="C33" s="6" t="s">
        <v>79</v>
      </c>
      <c r="D33" s="7" t="s">
        <v>442</v>
      </c>
      <c r="E33" s="6" t="s">
        <v>80</v>
      </c>
      <c r="F33" s="12">
        <v>2.2200000000000002</v>
      </c>
      <c r="G33" s="107">
        <v>623.23</v>
      </c>
      <c r="H33" s="84">
        <f t="shared" si="4"/>
        <v>810.2</v>
      </c>
      <c r="I33" s="13">
        <f t="shared" si="3"/>
        <v>1798.64</v>
      </c>
    </row>
    <row r="34" spans="1:9" ht="20.100000000000001" customHeight="1" outlineLevel="1">
      <c r="A34" s="19"/>
      <c r="B34" s="136"/>
      <c r="C34" s="19"/>
      <c r="D34" s="4" t="s">
        <v>127</v>
      </c>
      <c r="E34" s="4"/>
      <c r="F34" s="12">
        <v>0</v>
      </c>
      <c r="G34" s="107"/>
      <c r="H34" s="84">
        <f t="shared" si="4"/>
        <v>0</v>
      </c>
      <c r="I34" s="13">
        <f t="shared" si="3"/>
        <v>0</v>
      </c>
    </row>
    <row r="35" spans="1:9" ht="30" customHeight="1" outlineLevel="1">
      <c r="A35" s="6" t="s">
        <v>236</v>
      </c>
      <c r="B35" s="92" t="s">
        <v>146</v>
      </c>
      <c r="C35" s="6" t="s">
        <v>79</v>
      </c>
      <c r="D35" s="83" t="s">
        <v>443</v>
      </c>
      <c r="E35" s="2" t="s">
        <v>77</v>
      </c>
      <c r="F35" s="12">
        <v>1</v>
      </c>
      <c r="G35" s="110">
        <v>1548.9</v>
      </c>
      <c r="H35" s="84">
        <f t="shared" si="4"/>
        <v>2013.57</v>
      </c>
      <c r="I35" s="13">
        <f t="shared" si="3"/>
        <v>2013.57</v>
      </c>
    </row>
    <row r="36" spans="1:9" ht="20.100000000000001" customHeight="1" outlineLevel="1">
      <c r="A36" s="19"/>
      <c r="B36" s="136"/>
      <c r="C36" s="19"/>
      <c r="D36" s="4" t="s">
        <v>129</v>
      </c>
      <c r="E36" s="4"/>
      <c r="F36" s="12">
        <v>0</v>
      </c>
      <c r="G36" s="93"/>
      <c r="H36" s="84">
        <f t="shared" si="4"/>
        <v>0</v>
      </c>
      <c r="I36" s="13">
        <f t="shared" si="3"/>
        <v>0</v>
      </c>
    </row>
    <row r="37" spans="1:9" ht="30" customHeight="1" outlineLevel="1">
      <c r="A37" s="6" t="s">
        <v>237</v>
      </c>
      <c r="B37" s="92">
        <v>94573</v>
      </c>
      <c r="C37" s="6" t="s">
        <v>79</v>
      </c>
      <c r="D37" s="7" t="s">
        <v>369</v>
      </c>
      <c r="E37" s="6" t="s">
        <v>80</v>
      </c>
      <c r="F37" s="12">
        <v>0.88</v>
      </c>
      <c r="G37" s="107">
        <v>267.12</v>
      </c>
      <c r="H37" s="84">
        <f t="shared" si="4"/>
        <v>347.26</v>
      </c>
      <c r="I37" s="13">
        <f t="shared" si="3"/>
        <v>305.58999999999997</v>
      </c>
    </row>
    <row r="38" spans="1:9" ht="30" customHeight="1" outlineLevel="1">
      <c r="A38" s="6" t="s">
        <v>238</v>
      </c>
      <c r="B38" s="92">
        <v>94573</v>
      </c>
      <c r="C38" s="6" t="s">
        <v>79</v>
      </c>
      <c r="D38" s="7" t="s">
        <v>447</v>
      </c>
      <c r="E38" s="6" t="s">
        <v>80</v>
      </c>
      <c r="F38" s="12">
        <v>2.15</v>
      </c>
      <c r="G38" s="107">
        <v>267.12</v>
      </c>
      <c r="H38" s="84">
        <f t="shared" si="4"/>
        <v>347.26</v>
      </c>
      <c r="I38" s="13">
        <f t="shared" si="3"/>
        <v>746.61</v>
      </c>
    </row>
    <row r="39" spans="1:9" ht="20.100000000000001" customHeight="1" outlineLevel="1">
      <c r="A39" s="6" t="s">
        <v>239</v>
      </c>
      <c r="B39" s="92">
        <v>100674</v>
      </c>
      <c r="C39" s="6" t="s">
        <v>79</v>
      </c>
      <c r="D39" s="7" t="s">
        <v>415</v>
      </c>
      <c r="E39" s="6" t="s">
        <v>80</v>
      </c>
      <c r="F39" s="12">
        <v>1.61</v>
      </c>
      <c r="G39" s="107">
        <v>471.32</v>
      </c>
      <c r="H39" s="84">
        <f t="shared" si="4"/>
        <v>612.72</v>
      </c>
      <c r="I39" s="13">
        <f t="shared" si="3"/>
        <v>986.48</v>
      </c>
    </row>
    <row r="40" spans="1:9" ht="30" customHeight="1" outlineLevel="1">
      <c r="A40" s="6" t="s">
        <v>240</v>
      </c>
      <c r="B40" s="92">
        <v>94573</v>
      </c>
      <c r="C40" s="6" t="s">
        <v>79</v>
      </c>
      <c r="D40" s="7" t="s">
        <v>448</v>
      </c>
      <c r="E40" s="6" t="s">
        <v>80</v>
      </c>
      <c r="F40" s="12">
        <v>2.73</v>
      </c>
      <c r="G40" s="107">
        <v>267.12</v>
      </c>
      <c r="H40" s="84">
        <f t="shared" si="4"/>
        <v>347.26</v>
      </c>
      <c r="I40" s="13">
        <f t="shared" si="3"/>
        <v>948.02</v>
      </c>
    </row>
    <row r="41" spans="1:9" ht="30" customHeight="1" outlineLevel="1">
      <c r="A41" s="6" t="s">
        <v>241</v>
      </c>
      <c r="B41" s="92">
        <v>94569</v>
      </c>
      <c r="C41" s="6" t="s">
        <v>79</v>
      </c>
      <c r="D41" s="7" t="s">
        <v>378</v>
      </c>
      <c r="E41" s="6" t="s">
        <v>80</v>
      </c>
      <c r="F41" s="12">
        <v>1.05</v>
      </c>
      <c r="G41" s="107">
        <v>448.09</v>
      </c>
      <c r="H41" s="84">
        <f t="shared" si="4"/>
        <v>582.52</v>
      </c>
      <c r="I41" s="13">
        <f t="shared" si="3"/>
        <v>611.65</v>
      </c>
    </row>
    <row r="42" spans="1:9" ht="30" customHeight="1" outlineLevel="1">
      <c r="A42" s="6" t="s">
        <v>242</v>
      </c>
      <c r="B42" s="92">
        <v>94569</v>
      </c>
      <c r="C42" s="6" t="s">
        <v>79</v>
      </c>
      <c r="D42" s="7" t="s">
        <v>379</v>
      </c>
      <c r="E42" s="6" t="s">
        <v>80</v>
      </c>
      <c r="F42" s="12">
        <v>12.6</v>
      </c>
      <c r="G42" s="107">
        <v>448.09</v>
      </c>
      <c r="H42" s="84">
        <f t="shared" si="4"/>
        <v>582.52</v>
      </c>
      <c r="I42" s="13">
        <f t="shared" si="3"/>
        <v>7339.75</v>
      </c>
    </row>
    <row r="43" spans="1:9" ht="30" customHeight="1" outlineLevel="1">
      <c r="A43" s="6" t="s">
        <v>243</v>
      </c>
      <c r="B43" s="92">
        <v>94569</v>
      </c>
      <c r="C43" s="6" t="s">
        <v>79</v>
      </c>
      <c r="D43" s="7" t="s">
        <v>380</v>
      </c>
      <c r="E43" s="6" t="s">
        <v>80</v>
      </c>
      <c r="F43" s="12">
        <v>8.4</v>
      </c>
      <c r="G43" s="107">
        <v>448.09</v>
      </c>
      <c r="H43" s="84">
        <f t="shared" si="4"/>
        <v>582.52</v>
      </c>
      <c r="I43" s="13">
        <f t="shared" si="3"/>
        <v>4893.17</v>
      </c>
    </row>
    <row r="44" spans="1:9" ht="30" customHeight="1" outlineLevel="1">
      <c r="A44" s="6" t="s">
        <v>244</v>
      </c>
      <c r="B44" s="92">
        <v>94569</v>
      </c>
      <c r="C44" s="6" t="s">
        <v>79</v>
      </c>
      <c r="D44" s="7" t="s">
        <v>381</v>
      </c>
      <c r="E44" s="6" t="s">
        <v>80</v>
      </c>
      <c r="F44" s="12">
        <v>6.3</v>
      </c>
      <c r="G44" s="107">
        <v>448.09</v>
      </c>
      <c r="H44" s="84">
        <f t="shared" si="4"/>
        <v>582.52</v>
      </c>
      <c r="I44" s="13">
        <f t="shared" si="3"/>
        <v>3669.88</v>
      </c>
    </row>
    <row r="45" spans="1:9" ht="30" customHeight="1" outlineLevel="1">
      <c r="A45" s="6" t="s">
        <v>245</v>
      </c>
      <c r="B45" s="92">
        <v>94569</v>
      </c>
      <c r="C45" s="6" t="s">
        <v>79</v>
      </c>
      <c r="D45" s="7" t="s">
        <v>449</v>
      </c>
      <c r="E45" s="6" t="s">
        <v>80</v>
      </c>
      <c r="F45" s="12">
        <v>1.05</v>
      </c>
      <c r="G45" s="107">
        <v>448.09</v>
      </c>
      <c r="H45" s="84">
        <f t="shared" si="4"/>
        <v>582.52</v>
      </c>
      <c r="I45" s="13">
        <f t="shared" si="3"/>
        <v>611.65</v>
      </c>
    </row>
    <row r="46" spans="1:9" ht="30" customHeight="1" outlineLevel="1">
      <c r="A46" s="6" t="s">
        <v>246</v>
      </c>
      <c r="B46" s="92">
        <v>94569</v>
      </c>
      <c r="C46" s="6" t="s">
        <v>79</v>
      </c>
      <c r="D46" s="7" t="s">
        <v>382</v>
      </c>
      <c r="E46" s="6" t="s">
        <v>80</v>
      </c>
      <c r="F46" s="12">
        <v>5.25</v>
      </c>
      <c r="G46" s="107">
        <v>448.09</v>
      </c>
      <c r="H46" s="84">
        <f t="shared" si="4"/>
        <v>582.52</v>
      </c>
      <c r="I46" s="13">
        <f t="shared" si="3"/>
        <v>3058.23</v>
      </c>
    </row>
    <row r="47" spans="1:9" ht="30" customHeight="1" outlineLevel="1">
      <c r="A47" s="6" t="s">
        <v>247</v>
      </c>
      <c r="B47" s="92">
        <v>94569</v>
      </c>
      <c r="C47" s="6" t="s">
        <v>79</v>
      </c>
      <c r="D47" s="7" t="s">
        <v>383</v>
      </c>
      <c r="E47" s="6" t="s">
        <v>80</v>
      </c>
      <c r="F47" s="12">
        <v>4.2</v>
      </c>
      <c r="G47" s="107">
        <v>448.09</v>
      </c>
      <c r="H47" s="84">
        <f t="shared" si="4"/>
        <v>582.52</v>
      </c>
      <c r="I47" s="13">
        <f t="shared" si="3"/>
        <v>2446.58</v>
      </c>
    </row>
    <row r="48" spans="1:9" ht="30" customHeight="1" outlineLevel="1">
      <c r="A48" s="6" t="s">
        <v>248</v>
      </c>
      <c r="B48" s="92">
        <v>94569</v>
      </c>
      <c r="C48" s="6" t="s">
        <v>79</v>
      </c>
      <c r="D48" s="7" t="s">
        <v>450</v>
      </c>
      <c r="E48" s="6" t="s">
        <v>80</v>
      </c>
      <c r="F48" s="12">
        <v>16.8</v>
      </c>
      <c r="G48" s="107">
        <v>448.09</v>
      </c>
      <c r="H48" s="84">
        <f t="shared" si="4"/>
        <v>582.52</v>
      </c>
      <c r="I48" s="13">
        <f t="shared" si="3"/>
        <v>9786.34</v>
      </c>
    </row>
    <row r="49" spans="1:14" ht="20.100000000000001" customHeight="1" outlineLevel="1">
      <c r="A49" s="6" t="s">
        <v>249</v>
      </c>
      <c r="B49" s="92"/>
      <c r="C49" s="6" t="s">
        <v>3</v>
      </c>
      <c r="D49" s="7" t="s">
        <v>257</v>
      </c>
      <c r="E49" s="6" t="s">
        <v>80</v>
      </c>
      <c r="F49" s="12">
        <v>1.88</v>
      </c>
      <c r="G49" s="107">
        <v>109.25</v>
      </c>
      <c r="H49" s="84">
        <f t="shared" si="4"/>
        <v>142.03</v>
      </c>
      <c r="I49" s="13">
        <f t="shared" si="3"/>
        <v>267.02</v>
      </c>
      <c r="J49" s="48">
        <f>G49*$J$4</f>
        <v>112.74671012500001</v>
      </c>
    </row>
    <row r="50" spans="1:14" ht="20.100000000000001" customHeight="1" outlineLevel="1">
      <c r="A50" s="9"/>
      <c r="B50" s="137"/>
      <c r="C50" s="9"/>
      <c r="D50" s="10" t="s">
        <v>27</v>
      </c>
      <c r="E50" s="6"/>
      <c r="F50" s="12">
        <v>0</v>
      </c>
      <c r="G50" s="107"/>
      <c r="H50" s="84">
        <f t="shared" si="4"/>
        <v>0</v>
      </c>
      <c r="I50" s="13">
        <f t="shared" si="3"/>
        <v>0</v>
      </c>
    </row>
    <row r="51" spans="1:14" ht="20.100000000000001" customHeight="1" outlineLevel="1">
      <c r="A51" s="6" t="s">
        <v>412</v>
      </c>
      <c r="B51" s="92">
        <v>102156</v>
      </c>
      <c r="C51" s="6" t="s">
        <v>79</v>
      </c>
      <c r="D51" s="83" t="s">
        <v>313</v>
      </c>
      <c r="E51" s="6" t="s">
        <v>80</v>
      </c>
      <c r="F51" s="12">
        <v>9.4600000000000009</v>
      </c>
      <c r="G51" s="107">
        <v>218.4</v>
      </c>
      <c r="H51" s="84">
        <f t="shared" si="4"/>
        <v>283.92</v>
      </c>
      <c r="I51" s="13">
        <f t="shared" si="3"/>
        <v>2685.88</v>
      </c>
    </row>
    <row r="52" spans="1:14" ht="20.100000000000001" customHeight="1" outlineLevel="1">
      <c r="A52" s="6" t="s">
        <v>611</v>
      </c>
      <c r="B52" s="92" t="s">
        <v>674</v>
      </c>
      <c r="C52" s="6" t="s">
        <v>87</v>
      </c>
      <c r="D52" s="83" t="s">
        <v>601</v>
      </c>
      <c r="E52" s="6" t="s">
        <v>80</v>
      </c>
      <c r="F52" s="12">
        <v>12</v>
      </c>
      <c r="G52" s="107">
        <v>455.93</v>
      </c>
      <c r="H52" s="84">
        <f t="shared" si="4"/>
        <v>592.71</v>
      </c>
      <c r="I52" s="13">
        <f t="shared" si="3"/>
        <v>7112.52</v>
      </c>
    </row>
    <row r="53" spans="1:14" ht="20.100000000000001" customHeight="1" outlineLevel="1">
      <c r="A53" s="9"/>
      <c r="B53" s="92"/>
      <c r="C53" s="6"/>
      <c r="D53" s="10" t="s">
        <v>133</v>
      </c>
      <c r="E53" s="6"/>
      <c r="F53" s="12">
        <v>0</v>
      </c>
      <c r="G53" s="107"/>
      <c r="H53" s="84">
        <f t="shared" si="4"/>
        <v>0</v>
      </c>
      <c r="I53" s="13">
        <f t="shared" si="3"/>
        <v>0</v>
      </c>
    </row>
    <row r="54" spans="1:14" ht="20.100000000000001" customHeight="1" outlineLevel="1">
      <c r="A54" s="6" t="s">
        <v>413</v>
      </c>
      <c r="B54" s="92"/>
      <c r="C54" s="6" t="s">
        <v>3</v>
      </c>
      <c r="D54" s="7" t="s">
        <v>440</v>
      </c>
      <c r="E54" s="6" t="s">
        <v>80</v>
      </c>
      <c r="F54" s="12">
        <v>112.15</v>
      </c>
      <c r="G54" s="107">
        <v>764.71</v>
      </c>
      <c r="H54" s="84">
        <f t="shared" si="4"/>
        <v>994.12</v>
      </c>
      <c r="I54" s="13">
        <f t="shared" si="3"/>
        <v>111490.56</v>
      </c>
      <c r="J54" s="48">
        <f>G54*$J$4</f>
        <v>789.18569061500011</v>
      </c>
    </row>
    <row r="55" spans="1:14" ht="30" customHeight="1" outlineLevel="1">
      <c r="A55" s="6" t="s">
        <v>414</v>
      </c>
      <c r="B55" s="92"/>
      <c r="C55" s="6" t="s">
        <v>3</v>
      </c>
      <c r="D55" s="7" t="s">
        <v>554</v>
      </c>
      <c r="E55" s="6" t="s">
        <v>80</v>
      </c>
      <c r="F55" s="12">
        <v>5.46</v>
      </c>
      <c r="G55" s="107">
        <v>764.71</v>
      </c>
      <c r="H55" s="84">
        <f t="shared" si="4"/>
        <v>994.12</v>
      </c>
      <c r="I55" s="13">
        <f t="shared" si="3"/>
        <v>5427.9</v>
      </c>
      <c r="J55" s="48">
        <f>G55*$J$4</f>
        <v>789.18569061500011</v>
      </c>
    </row>
    <row r="56" spans="1:14" ht="30" customHeight="1" outlineLevel="1">
      <c r="A56" s="6" t="s">
        <v>557</v>
      </c>
      <c r="B56" s="92" t="s">
        <v>663</v>
      </c>
      <c r="C56" s="6" t="s">
        <v>87</v>
      </c>
      <c r="D56" s="83" t="s">
        <v>556</v>
      </c>
      <c r="E56" s="6" t="s">
        <v>80</v>
      </c>
      <c r="F56" s="12">
        <v>19.12</v>
      </c>
      <c r="G56" s="107">
        <v>362.34</v>
      </c>
      <c r="H56" s="84">
        <f t="shared" si="4"/>
        <v>471.04</v>
      </c>
      <c r="I56" s="13">
        <f t="shared" si="3"/>
        <v>9006.2800000000007</v>
      </c>
      <c r="L56" s="36"/>
    </row>
    <row r="57" spans="1:14" ht="30" customHeight="1" outlineLevel="1">
      <c r="A57" s="6" t="s">
        <v>558</v>
      </c>
      <c r="B57" s="92" t="s">
        <v>673</v>
      </c>
      <c r="C57" s="6" t="s">
        <v>87</v>
      </c>
      <c r="D57" s="83" t="s">
        <v>555</v>
      </c>
      <c r="E57" s="6" t="s">
        <v>80</v>
      </c>
      <c r="F57" s="12">
        <v>99.9</v>
      </c>
      <c r="G57" s="111">
        <v>197.21</v>
      </c>
      <c r="H57" s="84">
        <f t="shared" si="4"/>
        <v>256.37</v>
      </c>
      <c r="I57" s="13">
        <f t="shared" si="3"/>
        <v>25611.360000000001</v>
      </c>
    </row>
    <row r="58" spans="1:14" ht="20.100000000000001" customHeight="1" outlineLevel="1">
      <c r="A58" s="16"/>
      <c r="B58" s="138"/>
      <c r="C58" s="17"/>
      <c r="D58" s="17"/>
      <c r="E58" s="17"/>
      <c r="F58" s="17"/>
      <c r="G58" s="103" t="s">
        <v>156</v>
      </c>
      <c r="H58" s="84"/>
      <c r="I58" s="18">
        <f>SUM(I19:I57)</f>
        <v>294353.51999999996</v>
      </c>
    </row>
    <row r="59" spans="1:14" ht="20.100000000000001" customHeight="1">
      <c r="A59" s="26"/>
      <c r="B59" s="135"/>
      <c r="C59" s="26"/>
      <c r="D59" s="27"/>
      <c r="E59" s="26"/>
      <c r="F59" s="28"/>
      <c r="G59" s="98"/>
      <c r="H59" s="84">
        <f t="shared" si="0"/>
        <v>0</v>
      </c>
      <c r="I59" s="29"/>
    </row>
    <row r="60" spans="1:14" ht="20.100000000000001" customHeight="1">
      <c r="A60" s="19">
        <v>7</v>
      </c>
      <c r="B60" s="139"/>
      <c r="C60" s="24"/>
      <c r="D60" s="20" t="s">
        <v>151</v>
      </c>
      <c r="E60" s="20"/>
      <c r="F60" s="47"/>
      <c r="G60" s="102"/>
      <c r="H60" s="84">
        <f t="shared" si="0"/>
        <v>0</v>
      </c>
      <c r="I60" s="90">
        <f>I66</f>
        <v>311266.15999999997</v>
      </c>
    </row>
    <row r="61" spans="1:14" ht="20.100000000000001" customHeight="1" outlineLevel="1">
      <c r="A61" s="6" t="s">
        <v>85</v>
      </c>
      <c r="B61" s="92" t="s">
        <v>664</v>
      </c>
      <c r="C61" s="6" t="s">
        <v>79</v>
      </c>
      <c r="D61" s="83" t="s">
        <v>362</v>
      </c>
      <c r="E61" s="6" t="s">
        <v>80</v>
      </c>
      <c r="F61" s="12">
        <v>186.96</v>
      </c>
      <c r="G61" s="111">
        <v>214.12</v>
      </c>
      <c r="H61" s="84">
        <f t="shared" ref="H61:H65" si="5">ROUND(G61*$K$6+G61,2)</f>
        <v>278.36</v>
      </c>
      <c r="I61" s="13">
        <f t="shared" ref="I61:I65" si="6">ROUND(F61*H61,2)</f>
        <v>52042.19</v>
      </c>
      <c r="J61" s="48">
        <f>G61*$J$4</f>
        <v>220.97323178000002</v>
      </c>
    </row>
    <row r="62" spans="1:14" ht="63.75" outlineLevel="1">
      <c r="A62" s="6" t="s">
        <v>86</v>
      </c>
      <c r="B62" s="92" t="s">
        <v>675</v>
      </c>
      <c r="C62" s="92" t="s">
        <v>676</v>
      </c>
      <c r="D62" s="83" t="s">
        <v>665</v>
      </c>
      <c r="E62" s="92" t="s">
        <v>80</v>
      </c>
      <c r="F62" s="93">
        <v>805.81</v>
      </c>
      <c r="G62" s="123">
        <v>216.41</v>
      </c>
      <c r="H62" s="94">
        <f t="shared" si="5"/>
        <v>281.33</v>
      </c>
      <c r="I62" s="95">
        <f t="shared" si="6"/>
        <v>226698.53</v>
      </c>
      <c r="M62" s="11">
        <f>L62/1.3</f>
        <v>0</v>
      </c>
      <c r="N62" s="11">
        <f>K62*1.3</f>
        <v>0</v>
      </c>
    </row>
    <row r="63" spans="1:14" ht="23.25" customHeight="1" outlineLevel="1">
      <c r="A63" s="6" t="s">
        <v>389</v>
      </c>
      <c r="B63" s="92" t="s">
        <v>677</v>
      </c>
      <c r="C63" s="6" t="s">
        <v>79</v>
      </c>
      <c r="D63" s="83" t="s">
        <v>390</v>
      </c>
      <c r="E63" s="6" t="s">
        <v>84</v>
      </c>
      <c r="F63" s="12">
        <v>6.6</v>
      </c>
      <c r="G63" s="107">
        <v>32.86</v>
      </c>
      <c r="H63" s="84">
        <f t="shared" si="5"/>
        <v>42.72</v>
      </c>
      <c r="I63" s="13">
        <f t="shared" si="6"/>
        <v>281.95</v>
      </c>
    </row>
    <row r="64" spans="1:14" ht="20.100000000000001" customHeight="1" outlineLevel="1">
      <c r="A64" s="6" t="s">
        <v>139</v>
      </c>
      <c r="B64" s="92">
        <v>94228</v>
      </c>
      <c r="C64" s="6" t="s">
        <v>79</v>
      </c>
      <c r="D64" s="7" t="s">
        <v>391</v>
      </c>
      <c r="E64" s="6" t="s">
        <v>80</v>
      </c>
      <c r="F64" s="12">
        <v>97.85</v>
      </c>
      <c r="G64" s="107">
        <v>112.79</v>
      </c>
      <c r="H64" s="84">
        <f t="shared" si="5"/>
        <v>146.63</v>
      </c>
      <c r="I64" s="13">
        <f t="shared" si="6"/>
        <v>14347.75</v>
      </c>
    </row>
    <row r="65" spans="1:10" ht="20.100000000000001" customHeight="1" outlineLevel="1">
      <c r="A65" s="6" t="s">
        <v>130</v>
      </c>
      <c r="B65" s="92">
        <v>94231</v>
      </c>
      <c r="C65" s="6" t="s">
        <v>79</v>
      </c>
      <c r="D65" s="7" t="s">
        <v>386</v>
      </c>
      <c r="E65" s="6" t="s">
        <v>84</v>
      </c>
      <c r="F65" s="12">
        <v>214.5</v>
      </c>
      <c r="G65" s="107">
        <v>64.180000000000007</v>
      </c>
      <c r="H65" s="84">
        <f t="shared" si="5"/>
        <v>83.43</v>
      </c>
      <c r="I65" s="13">
        <f t="shared" si="6"/>
        <v>17895.740000000002</v>
      </c>
    </row>
    <row r="66" spans="1:10" ht="20.100000000000001" customHeight="1" outlineLevel="1">
      <c r="A66" s="16"/>
      <c r="B66" s="138"/>
      <c r="C66" s="17"/>
      <c r="D66" s="17"/>
      <c r="E66" s="17"/>
      <c r="F66" s="17"/>
      <c r="G66" s="103" t="s">
        <v>156</v>
      </c>
      <c r="H66" s="84"/>
      <c r="I66" s="18">
        <f>SUM(I61:I65)</f>
        <v>311266.15999999997</v>
      </c>
    </row>
    <row r="67" spans="1:10" ht="6" customHeight="1">
      <c r="A67" s="26"/>
      <c r="B67" s="135"/>
      <c r="C67" s="26"/>
      <c r="D67" s="27"/>
      <c r="E67" s="26"/>
      <c r="F67" s="28"/>
      <c r="G67" s="98"/>
      <c r="H67" s="84">
        <f t="shared" ref="H67:H111" si="7">SUM(G67*1.2686)</f>
        <v>0</v>
      </c>
      <c r="I67" s="29"/>
    </row>
    <row r="68" spans="1:10" ht="20.100000000000001" customHeight="1">
      <c r="A68" s="19">
        <v>9</v>
      </c>
      <c r="B68" s="139"/>
      <c r="C68" s="24"/>
      <c r="D68" s="20" t="s">
        <v>655</v>
      </c>
      <c r="E68" s="20"/>
      <c r="F68" s="47"/>
      <c r="G68" s="102"/>
      <c r="H68" s="84">
        <f t="shared" si="7"/>
        <v>0</v>
      </c>
      <c r="I68" s="90">
        <f>I77</f>
        <v>122836.51000000001</v>
      </c>
    </row>
    <row r="69" spans="1:10" ht="30" customHeight="1" outlineLevel="1">
      <c r="A69" s="6" t="s">
        <v>92</v>
      </c>
      <c r="B69" s="92">
        <v>87272</v>
      </c>
      <c r="C69" s="6" t="s">
        <v>79</v>
      </c>
      <c r="D69" s="7" t="s">
        <v>363</v>
      </c>
      <c r="E69" s="6" t="s">
        <v>80</v>
      </c>
      <c r="F69" s="12">
        <v>411.91</v>
      </c>
      <c r="G69" s="108">
        <v>71.39</v>
      </c>
      <c r="H69" s="84">
        <f t="shared" ref="H69:H76" si="8">ROUND(G69*$K$6+G69,2)</f>
        <v>92.81</v>
      </c>
      <c r="I69" s="13">
        <f t="shared" ref="I69:I76" si="9">ROUND(F69*H69,2)</f>
        <v>38229.370000000003</v>
      </c>
    </row>
    <row r="70" spans="1:10" ht="30" customHeight="1" outlineLevel="1">
      <c r="A70" s="6" t="s">
        <v>370</v>
      </c>
      <c r="B70" s="92">
        <v>87267</v>
      </c>
      <c r="C70" s="6" t="s">
        <v>79</v>
      </c>
      <c r="D70" s="7" t="s">
        <v>364</v>
      </c>
      <c r="E70" s="6" t="s">
        <v>80</v>
      </c>
      <c r="F70" s="12">
        <v>5.58</v>
      </c>
      <c r="G70" s="108">
        <v>61.88</v>
      </c>
      <c r="H70" s="84">
        <f t="shared" si="8"/>
        <v>80.44</v>
      </c>
      <c r="I70" s="13">
        <f t="shared" si="9"/>
        <v>448.86</v>
      </c>
    </row>
    <row r="71" spans="1:10" ht="30" customHeight="1" outlineLevel="1">
      <c r="A71" s="6" t="s">
        <v>93</v>
      </c>
      <c r="B71" s="92">
        <v>87267</v>
      </c>
      <c r="C71" s="6" t="s">
        <v>79</v>
      </c>
      <c r="D71" s="7" t="s">
        <v>365</v>
      </c>
      <c r="E71" s="6" t="s">
        <v>80</v>
      </c>
      <c r="F71" s="12">
        <v>4.1500000000000004</v>
      </c>
      <c r="G71" s="108">
        <v>61.88</v>
      </c>
      <c r="H71" s="84">
        <f t="shared" si="8"/>
        <v>80.44</v>
      </c>
      <c r="I71" s="13">
        <f t="shared" si="9"/>
        <v>333.83</v>
      </c>
    </row>
    <row r="72" spans="1:10" ht="30" customHeight="1" outlineLevel="1">
      <c r="A72" s="6" t="s">
        <v>94</v>
      </c>
      <c r="B72" s="92">
        <v>87267</v>
      </c>
      <c r="C72" s="6" t="s">
        <v>79</v>
      </c>
      <c r="D72" s="7" t="s">
        <v>366</v>
      </c>
      <c r="E72" s="6" t="s">
        <v>80</v>
      </c>
      <c r="F72" s="12">
        <v>6.84</v>
      </c>
      <c r="G72" s="108">
        <v>61.88</v>
      </c>
      <c r="H72" s="84">
        <f t="shared" si="8"/>
        <v>80.44</v>
      </c>
      <c r="I72" s="13">
        <f t="shared" si="9"/>
        <v>550.21</v>
      </c>
    </row>
    <row r="73" spans="1:10" ht="30" customHeight="1" outlineLevel="1">
      <c r="A73" s="6" t="s">
        <v>157</v>
      </c>
      <c r="B73" s="92">
        <v>87267</v>
      </c>
      <c r="C73" s="6" t="s">
        <v>79</v>
      </c>
      <c r="D73" s="7" t="s">
        <v>372</v>
      </c>
      <c r="E73" s="6" t="s">
        <v>80</v>
      </c>
      <c r="F73" s="12">
        <v>66.37</v>
      </c>
      <c r="G73" s="124">
        <v>61.88</v>
      </c>
      <c r="H73" s="84">
        <f t="shared" si="8"/>
        <v>80.44</v>
      </c>
      <c r="I73" s="13">
        <f t="shared" si="9"/>
        <v>5338.8</v>
      </c>
    </row>
    <row r="74" spans="1:10" ht="20.100000000000001" customHeight="1" outlineLevel="1">
      <c r="A74" s="6" t="s">
        <v>371</v>
      </c>
      <c r="B74" s="92">
        <v>98685</v>
      </c>
      <c r="C74" s="6" t="s">
        <v>79</v>
      </c>
      <c r="D74" s="83" t="s">
        <v>666</v>
      </c>
      <c r="E74" s="6" t="s">
        <v>84</v>
      </c>
      <c r="F74" s="12">
        <v>103.55</v>
      </c>
      <c r="G74" s="108">
        <v>50.5</v>
      </c>
      <c r="H74" s="84">
        <f t="shared" si="8"/>
        <v>65.650000000000006</v>
      </c>
      <c r="I74" s="13">
        <f t="shared" si="9"/>
        <v>6798.06</v>
      </c>
    </row>
    <row r="75" spans="1:10" ht="20.100000000000001" customHeight="1" outlineLevel="1">
      <c r="A75" s="6" t="s">
        <v>452</v>
      </c>
      <c r="B75" s="92" t="s">
        <v>662</v>
      </c>
      <c r="C75" s="92" t="s">
        <v>676</v>
      </c>
      <c r="D75" s="83" t="s">
        <v>387</v>
      </c>
      <c r="E75" s="92" t="s">
        <v>80</v>
      </c>
      <c r="F75" s="93">
        <v>300.27</v>
      </c>
      <c r="G75" s="108">
        <v>46.43</v>
      </c>
      <c r="H75" s="94">
        <f t="shared" si="8"/>
        <v>60.36</v>
      </c>
      <c r="I75" s="95">
        <f t="shared" si="9"/>
        <v>18124.3</v>
      </c>
      <c r="J75" s="119"/>
    </row>
    <row r="76" spans="1:10" ht="30" customHeight="1" outlineLevel="1">
      <c r="A76" s="6" t="s">
        <v>453</v>
      </c>
      <c r="B76" s="92" t="s">
        <v>678</v>
      </c>
      <c r="C76" s="6" t="s">
        <v>87</v>
      </c>
      <c r="D76" s="7" t="s">
        <v>583</v>
      </c>
      <c r="E76" s="6" t="s">
        <v>80</v>
      </c>
      <c r="F76" s="12">
        <v>400.28</v>
      </c>
      <c r="G76" s="111">
        <v>101.88</v>
      </c>
      <c r="H76" s="84">
        <f t="shared" si="8"/>
        <v>132.44</v>
      </c>
      <c r="I76" s="13">
        <f t="shared" si="9"/>
        <v>53013.08</v>
      </c>
    </row>
    <row r="77" spans="1:10" ht="20.100000000000001" customHeight="1" outlineLevel="1">
      <c r="A77" s="16"/>
      <c r="B77" s="138"/>
      <c r="C77" s="17"/>
      <c r="D77" s="17"/>
      <c r="E77" s="17"/>
      <c r="F77" s="17"/>
      <c r="G77" s="103" t="s">
        <v>156</v>
      </c>
      <c r="H77" s="84"/>
      <c r="I77" s="18">
        <f>SUM(I69:I76)</f>
        <v>122836.51000000001</v>
      </c>
    </row>
    <row r="78" spans="1:10" ht="6" customHeight="1">
      <c r="A78" s="26"/>
      <c r="B78" s="135"/>
      <c r="C78" s="26"/>
      <c r="D78" s="27"/>
      <c r="E78" s="26"/>
      <c r="F78" s="28"/>
      <c r="G78" s="98"/>
      <c r="H78" s="84">
        <f t="shared" si="7"/>
        <v>0</v>
      </c>
      <c r="I78" s="29"/>
    </row>
    <row r="79" spans="1:10" ht="20.100000000000001" customHeight="1">
      <c r="A79" s="19">
        <v>10</v>
      </c>
      <c r="B79" s="136"/>
      <c r="C79" s="19"/>
      <c r="D79" s="20" t="s">
        <v>525</v>
      </c>
      <c r="E79" s="20"/>
      <c r="F79" s="47"/>
      <c r="G79" s="102"/>
      <c r="H79" s="84">
        <f t="shared" si="7"/>
        <v>0</v>
      </c>
      <c r="I79" s="90">
        <f>I100</f>
        <v>146348.70000000001</v>
      </c>
    </row>
    <row r="80" spans="1:10" ht="20.100000000000001" customHeight="1" outlineLevel="1">
      <c r="A80" s="6" t="s">
        <v>95</v>
      </c>
      <c r="B80" s="92">
        <v>87630</v>
      </c>
      <c r="C80" s="6" t="s">
        <v>79</v>
      </c>
      <c r="D80" s="7" t="s">
        <v>394</v>
      </c>
      <c r="E80" s="6" t="s">
        <v>80</v>
      </c>
      <c r="F80" s="12">
        <v>37.44</v>
      </c>
      <c r="G80" s="108">
        <v>32.909999999999997</v>
      </c>
      <c r="H80" s="84">
        <f t="shared" ref="H80:H99" si="10">ROUND(G80*$K$6+G80,2)</f>
        <v>42.78</v>
      </c>
      <c r="I80" s="13">
        <f t="shared" ref="I80:I99" si="11">ROUND(F80*H80,2)</f>
        <v>1601.68</v>
      </c>
    </row>
    <row r="81" spans="1:10" ht="20.100000000000001" customHeight="1" outlineLevel="1">
      <c r="A81" s="6" t="s">
        <v>96</v>
      </c>
      <c r="B81" s="92">
        <v>87620</v>
      </c>
      <c r="C81" s="6" t="s">
        <v>79</v>
      </c>
      <c r="D81" s="7" t="s">
        <v>395</v>
      </c>
      <c r="E81" s="6" t="s">
        <v>80</v>
      </c>
      <c r="F81" s="12">
        <v>642.6</v>
      </c>
      <c r="G81" s="108">
        <v>25.71</v>
      </c>
      <c r="H81" s="84">
        <f t="shared" si="10"/>
        <v>33.42</v>
      </c>
      <c r="I81" s="13">
        <f t="shared" si="11"/>
        <v>21475.69</v>
      </c>
    </row>
    <row r="82" spans="1:10" ht="30" customHeight="1" outlineLevel="1">
      <c r="A82" s="6" t="s">
        <v>97</v>
      </c>
      <c r="B82" s="92">
        <v>98679</v>
      </c>
      <c r="C82" s="6" t="s">
        <v>79</v>
      </c>
      <c r="D82" s="7" t="s">
        <v>396</v>
      </c>
      <c r="E82" s="6" t="s">
        <v>80</v>
      </c>
      <c r="F82" s="12">
        <v>403.54</v>
      </c>
      <c r="G82" s="108">
        <v>30.99</v>
      </c>
      <c r="H82" s="84">
        <f t="shared" si="10"/>
        <v>40.29</v>
      </c>
      <c r="I82" s="13">
        <f t="shared" si="11"/>
        <v>16258.63</v>
      </c>
    </row>
    <row r="83" spans="1:10" ht="20.100000000000001" customHeight="1" outlineLevel="1">
      <c r="A83" s="6" t="s">
        <v>98</v>
      </c>
      <c r="B83" s="92">
        <v>72815</v>
      </c>
      <c r="C83" s="6" t="s">
        <v>79</v>
      </c>
      <c r="D83" s="7" t="s">
        <v>397</v>
      </c>
      <c r="E83" s="6" t="s">
        <v>80</v>
      </c>
      <c r="F83" s="12">
        <v>37.42</v>
      </c>
      <c r="G83" s="108">
        <v>54.62</v>
      </c>
      <c r="H83" s="84">
        <f t="shared" si="10"/>
        <v>71.010000000000005</v>
      </c>
      <c r="I83" s="13">
        <f t="shared" si="11"/>
        <v>2657.19</v>
      </c>
      <c r="J83" s="48">
        <f>G83*$J$4</f>
        <v>56.368195030000003</v>
      </c>
    </row>
    <row r="84" spans="1:10" ht="20.100000000000001" customHeight="1" outlineLevel="1">
      <c r="A84" s="6" t="s">
        <v>392</v>
      </c>
      <c r="B84" s="92">
        <v>87251</v>
      </c>
      <c r="C84" s="6" t="s">
        <v>79</v>
      </c>
      <c r="D84" s="7" t="s">
        <v>145</v>
      </c>
      <c r="E84" s="6" t="s">
        <v>80</v>
      </c>
      <c r="F84" s="12">
        <v>149.12</v>
      </c>
      <c r="G84" s="108">
        <v>47.11</v>
      </c>
      <c r="H84" s="84">
        <f t="shared" si="10"/>
        <v>61.24</v>
      </c>
      <c r="I84" s="13">
        <f t="shared" si="11"/>
        <v>9132.11</v>
      </c>
    </row>
    <row r="85" spans="1:10" ht="20.100000000000001" customHeight="1" outlineLevel="1">
      <c r="A85" s="6" t="s">
        <v>99</v>
      </c>
      <c r="B85" s="92">
        <v>87257</v>
      </c>
      <c r="C85" s="6" t="s">
        <v>79</v>
      </c>
      <c r="D85" s="7" t="s">
        <v>398</v>
      </c>
      <c r="E85" s="6" t="s">
        <v>80</v>
      </c>
      <c r="F85" s="12">
        <v>42.6</v>
      </c>
      <c r="G85" s="108">
        <v>85.64</v>
      </c>
      <c r="H85" s="84">
        <f t="shared" si="10"/>
        <v>111.33</v>
      </c>
      <c r="I85" s="13">
        <f t="shared" si="11"/>
        <v>4742.66</v>
      </c>
    </row>
    <row r="86" spans="1:10" ht="20.100000000000001" customHeight="1" outlineLevel="1">
      <c r="A86" s="6" t="s">
        <v>141</v>
      </c>
      <c r="B86" s="140">
        <v>98673</v>
      </c>
      <c r="C86" s="6" t="s">
        <v>79</v>
      </c>
      <c r="D86" s="83" t="s">
        <v>399</v>
      </c>
      <c r="E86" s="6" t="s">
        <v>80</v>
      </c>
      <c r="F86" s="12">
        <v>216.4</v>
      </c>
      <c r="G86" s="108">
        <v>158.78</v>
      </c>
      <c r="H86" s="84">
        <f t="shared" si="10"/>
        <v>206.41</v>
      </c>
      <c r="I86" s="13">
        <f t="shared" si="11"/>
        <v>44667.12</v>
      </c>
    </row>
    <row r="87" spans="1:10" ht="30" customHeight="1" outlineLevel="1">
      <c r="A87" s="6" t="s">
        <v>116</v>
      </c>
      <c r="B87" s="92" t="s">
        <v>667</v>
      </c>
      <c r="C87" s="6" t="s">
        <v>87</v>
      </c>
      <c r="D87" s="83" t="s">
        <v>251</v>
      </c>
      <c r="E87" s="6" t="s">
        <v>80</v>
      </c>
      <c r="F87" s="12">
        <v>18.09</v>
      </c>
      <c r="G87" s="108">
        <v>236.76</v>
      </c>
      <c r="H87" s="84">
        <f t="shared" si="10"/>
        <v>307.79000000000002</v>
      </c>
      <c r="I87" s="13">
        <f t="shared" si="11"/>
        <v>5567.92</v>
      </c>
    </row>
    <row r="88" spans="1:10" ht="25.5" outlineLevel="1">
      <c r="A88" s="6" t="s">
        <v>142</v>
      </c>
      <c r="B88" s="92" t="s">
        <v>667</v>
      </c>
      <c r="C88" s="6" t="s">
        <v>87</v>
      </c>
      <c r="D88" s="83" t="s">
        <v>252</v>
      </c>
      <c r="E88" s="6" t="s">
        <v>80</v>
      </c>
      <c r="F88" s="12">
        <v>20.43</v>
      </c>
      <c r="G88" s="108">
        <v>236.76</v>
      </c>
      <c r="H88" s="84">
        <f t="shared" si="10"/>
        <v>307.79000000000002</v>
      </c>
      <c r="I88" s="13">
        <f t="shared" si="11"/>
        <v>6288.15</v>
      </c>
    </row>
    <row r="89" spans="1:10" ht="20.100000000000001" customHeight="1" outlineLevel="1">
      <c r="A89" s="6" t="s">
        <v>393</v>
      </c>
      <c r="B89" s="92"/>
      <c r="C89" s="6" t="s">
        <v>87</v>
      </c>
      <c r="D89" s="7" t="s">
        <v>1</v>
      </c>
      <c r="E89" s="6" t="s">
        <v>84</v>
      </c>
      <c r="F89" s="12">
        <v>19.88</v>
      </c>
      <c r="G89" s="108">
        <v>54.62</v>
      </c>
      <c r="H89" s="84">
        <f t="shared" si="10"/>
        <v>71.010000000000005</v>
      </c>
      <c r="I89" s="13">
        <f t="shared" si="11"/>
        <v>1411.68</v>
      </c>
      <c r="J89" s="48">
        <f>G89*$J$4</f>
        <v>56.368195030000003</v>
      </c>
    </row>
    <row r="90" spans="1:10" outlineLevel="1">
      <c r="A90" s="6" t="s">
        <v>324</v>
      </c>
      <c r="B90" s="92"/>
      <c r="C90" s="6" t="s">
        <v>87</v>
      </c>
      <c r="D90" s="7" t="s">
        <v>400</v>
      </c>
      <c r="E90" s="6" t="s">
        <v>84</v>
      </c>
      <c r="F90" s="12">
        <v>33.479999999999997</v>
      </c>
      <c r="G90" s="108">
        <v>60.08</v>
      </c>
      <c r="H90" s="84">
        <f t="shared" si="10"/>
        <v>78.099999999999994</v>
      </c>
      <c r="I90" s="13">
        <f t="shared" si="11"/>
        <v>2614.79</v>
      </c>
      <c r="J90" s="48">
        <f>G90*$J$4</f>
        <v>62.002950519999999</v>
      </c>
    </row>
    <row r="91" spans="1:10" ht="20.100000000000001" customHeight="1" outlineLevel="1">
      <c r="A91" s="6" t="s">
        <v>117</v>
      </c>
      <c r="B91" s="92"/>
      <c r="C91" s="6" t="s">
        <v>87</v>
      </c>
      <c r="D91" s="7" t="s">
        <v>401</v>
      </c>
      <c r="E91" s="6" t="s">
        <v>84</v>
      </c>
      <c r="F91" s="12">
        <v>1.77</v>
      </c>
      <c r="G91" s="108">
        <v>109.25</v>
      </c>
      <c r="H91" s="84">
        <f t="shared" si="10"/>
        <v>142.03</v>
      </c>
      <c r="I91" s="13">
        <f t="shared" si="11"/>
        <v>251.39</v>
      </c>
      <c r="J91" s="48">
        <f>G91*$J$4</f>
        <v>112.74671012500001</v>
      </c>
    </row>
    <row r="92" spans="1:10" ht="20.100000000000001" customHeight="1" outlineLevel="1">
      <c r="A92" s="6"/>
      <c r="B92" s="92"/>
      <c r="C92" s="6"/>
      <c r="D92" s="10" t="s">
        <v>132</v>
      </c>
      <c r="E92" s="6"/>
      <c r="F92" s="12">
        <v>0</v>
      </c>
      <c r="G92" s="108"/>
      <c r="H92" s="84">
        <f t="shared" si="10"/>
        <v>0</v>
      </c>
      <c r="I92" s="13">
        <f t="shared" si="11"/>
        <v>0</v>
      </c>
    </row>
    <row r="93" spans="1:10" ht="20.100000000000001" customHeight="1" outlineLevel="1">
      <c r="A93" s="6" t="s">
        <v>158</v>
      </c>
      <c r="B93" s="92">
        <v>94992</v>
      </c>
      <c r="C93" s="6" t="s">
        <v>79</v>
      </c>
      <c r="D93" s="83" t="s">
        <v>668</v>
      </c>
      <c r="E93" s="6" t="s">
        <v>80</v>
      </c>
      <c r="F93" s="12">
        <v>162.84</v>
      </c>
      <c r="G93" s="108">
        <v>88.01</v>
      </c>
      <c r="H93" s="84">
        <f t="shared" si="10"/>
        <v>114.41</v>
      </c>
      <c r="I93" s="13">
        <f t="shared" si="11"/>
        <v>18630.52</v>
      </c>
    </row>
    <row r="94" spans="1:10" ht="30" customHeight="1" outlineLevel="1">
      <c r="A94" s="6" t="s">
        <v>402</v>
      </c>
      <c r="B94" s="92">
        <v>92396</v>
      </c>
      <c r="C94" s="6" t="s">
        <v>79</v>
      </c>
      <c r="D94" s="7" t="s">
        <v>405</v>
      </c>
      <c r="E94" s="6" t="s">
        <v>80</v>
      </c>
      <c r="F94" s="12">
        <v>28.05</v>
      </c>
      <c r="G94" s="108">
        <v>61.24</v>
      </c>
      <c r="H94" s="84">
        <f t="shared" si="10"/>
        <v>79.61</v>
      </c>
      <c r="I94" s="13">
        <f t="shared" si="11"/>
        <v>2233.06</v>
      </c>
    </row>
    <row r="95" spans="1:10" ht="25.5" outlineLevel="1">
      <c r="A95" s="6" t="s">
        <v>159</v>
      </c>
      <c r="B95" s="92" t="s">
        <v>667</v>
      </c>
      <c r="C95" s="6" t="s">
        <v>87</v>
      </c>
      <c r="D95" s="83" t="s">
        <v>251</v>
      </c>
      <c r="E95" s="6" t="s">
        <v>80</v>
      </c>
      <c r="F95" s="12">
        <v>3.51</v>
      </c>
      <c r="G95" s="108">
        <v>236.76</v>
      </c>
      <c r="H95" s="84">
        <f t="shared" si="10"/>
        <v>307.79000000000002</v>
      </c>
      <c r="I95" s="13">
        <f t="shared" si="11"/>
        <v>1080.3399999999999</v>
      </c>
    </row>
    <row r="96" spans="1:10" ht="25.5" outlineLevel="1">
      <c r="A96" s="6" t="s">
        <v>160</v>
      </c>
      <c r="B96" s="92" t="s">
        <v>667</v>
      </c>
      <c r="C96" s="6" t="s">
        <v>87</v>
      </c>
      <c r="D96" s="83" t="s">
        <v>252</v>
      </c>
      <c r="E96" s="6" t="s">
        <v>80</v>
      </c>
      <c r="F96" s="12">
        <v>1.89</v>
      </c>
      <c r="G96" s="108">
        <v>236.76</v>
      </c>
      <c r="H96" s="84">
        <f t="shared" si="10"/>
        <v>307.79000000000002</v>
      </c>
      <c r="I96" s="13">
        <f t="shared" si="11"/>
        <v>581.72</v>
      </c>
    </row>
    <row r="97" spans="1:10" ht="30" customHeight="1" outlineLevel="1">
      <c r="A97" s="6" t="s">
        <v>161</v>
      </c>
      <c r="B97" s="92">
        <v>94273</v>
      </c>
      <c r="C97" s="6" t="s">
        <v>79</v>
      </c>
      <c r="D97" s="83" t="s">
        <v>404</v>
      </c>
      <c r="E97" s="6" t="s">
        <v>84</v>
      </c>
      <c r="F97" s="12">
        <v>15.3</v>
      </c>
      <c r="G97" s="108">
        <v>57.59</v>
      </c>
      <c r="H97" s="84">
        <f t="shared" si="10"/>
        <v>74.87</v>
      </c>
      <c r="I97" s="13">
        <f t="shared" si="11"/>
        <v>1145.51</v>
      </c>
    </row>
    <row r="98" spans="1:10" ht="20.100000000000001" customHeight="1" outlineLevel="1">
      <c r="A98" s="6" t="s">
        <v>403</v>
      </c>
      <c r="B98" s="92">
        <v>366</v>
      </c>
      <c r="C98" s="6" t="s">
        <v>679</v>
      </c>
      <c r="D98" s="83" t="s">
        <v>406</v>
      </c>
      <c r="E98" s="6" t="s">
        <v>78</v>
      </c>
      <c r="F98" s="12">
        <v>6</v>
      </c>
      <c r="G98" s="108">
        <v>81.25</v>
      </c>
      <c r="H98" s="84">
        <f t="shared" si="10"/>
        <v>105.63</v>
      </c>
      <c r="I98" s="13">
        <f t="shared" si="11"/>
        <v>633.78</v>
      </c>
    </row>
    <row r="99" spans="1:10" ht="20.100000000000001" customHeight="1" outlineLevel="1">
      <c r="A99" s="6" t="s">
        <v>162</v>
      </c>
      <c r="B99" s="92">
        <v>98504</v>
      </c>
      <c r="C99" s="6" t="s">
        <v>79</v>
      </c>
      <c r="D99" s="7" t="s">
        <v>230</v>
      </c>
      <c r="E99" s="6" t="s">
        <v>80</v>
      </c>
      <c r="F99" s="12">
        <v>331.98</v>
      </c>
      <c r="G99" s="125">
        <v>12.45</v>
      </c>
      <c r="H99" s="84">
        <f t="shared" si="10"/>
        <v>16.190000000000001</v>
      </c>
      <c r="I99" s="13">
        <f t="shared" si="11"/>
        <v>5374.76</v>
      </c>
    </row>
    <row r="100" spans="1:10" ht="20.100000000000001" customHeight="1" outlineLevel="1">
      <c r="A100" s="16"/>
      <c r="B100" s="138"/>
      <c r="C100" s="17"/>
      <c r="D100" s="17"/>
      <c r="E100" s="17"/>
      <c r="F100" s="17"/>
      <c r="G100" s="103" t="s">
        <v>156</v>
      </c>
      <c r="H100" s="84"/>
      <c r="I100" s="18">
        <f>SUM(I80:I99)</f>
        <v>146348.70000000001</v>
      </c>
    </row>
    <row r="101" spans="1:10" ht="6" customHeight="1">
      <c r="A101" s="26"/>
      <c r="B101" s="135"/>
      <c r="C101" s="26"/>
      <c r="D101" s="27"/>
      <c r="E101" s="26"/>
      <c r="F101" s="28"/>
      <c r="G101" s="98"/>
      <c r="H101" s="84">
        <f t="shared" si="7"/>
        <v>0</v>
      </c>
      <c r="I101" s="29"/>
    </row>
    <row r="102" spans="1:10" ht="20.100000000000001" customHeight="1">
      <c r="A102" s="19">
        <v>11</v>
      </c>
      <c r="B102" s="136"/>
      <c r="C102" s="19"/>
      <c r="D102" s="20" t="s">
        <v>4</v>
      </c>
      <c r="E102" s="20"/>
      <c r="F102" s="47"/>
      <c r="G102" s="102"/>
      <c r="H102" s="84">
        <f t="shared" si="7"/>
        <v>0</v>
      </c>
      <c r="I102" s="90">
        <f>I109</f>
        <v>90443.3</v>
      </c>
    </row>
    <row r="103" spans="1:10" ht="20.100000000000001" customHeight="1" outlineLevel="1">
      <c r="A103" s="6" t="s">
        <v>0</v>
      </c>
      <c r="B103" s="92" t="s">
        <v>661</v>
      </c>
      <c r="C103" s="6" t="s">
        <v>87</v>
      </c>
      <c r="D103" s="7" t="s">
        <v>451</v>
      </c>
      <c r="E103" s="6" t="s">
        <v>80</v>
      </c>
      <c r="F103" s="12">
        <v>1530.66</v>
      </c>
      <c r="G103" s="108">
        <v>17.84</v>
      </c>
      <c r="H103" s="84">
        <f t="shared" ref="H103:H108" si="12">ROUND(G103*$K$6+G103,2)</f>
        <v>23.19</v>
      </c>
      <c r="I103" s="13">
        <f t="shared" ref="I103:I108" si="13">ROUND(F103*H103,2)</f>
        <v>35496.01</v>
      </c>
    </row>
    <row r="104" spans="1:10" ht="20.100000000000001" customHeight="1" outlineLevel="1">
      <c r="A104" s="6" t="s">
        <v>436</v>
      </c>
      <c r="B104" s="92">
        <v>88489</v>
      </c>
      <c r="C104" s="6" t="s">
        <v>79</v>
      </c>
      <c r="D104" s="7" t="s">
        <v>322</v>
      </c>
      <c r="E104" s="6" t="s">
        <v>80</v>
      </c>
      <c r="F104" s="12">
        <v>2050.08</v>
      </c>
      <c r="G104" s="108">
        <v>12.37</v>
      </c>
      <c r="H104" s="84">
        <f t="shared" si="12"/>
        <v>16.079999999999998</v>
      </c>
      <c r="I104" s="13">
        <f t="shared" si="13"/>
        <v>32965.29</v>
      </c>
    </row>
    <row r="105" spans="1:10" ht="20.100000000000001" customHeight="1" outlineLevel="1">
      <c r="A105" s="6" t="s">
        <v>29</v>
      </c>
      <c r="B105" s="92">
        <v>88486</v>
      </c>
      <c r="C105" s="6" t="s">
        <v>79</v>
      </c>
      <c r="D105" s="83" t="s">
        <v>367</v>
      </c>
      <c r="E105" s="6" t="s">
        <v>80</v>
      </c>
      <c r="F105" s="12">
        <v>704.15</v>
      </c>
      <c r="G105" s="108">
        <v>10.93</v>
      </c>
      <c r="H105" s="84">
        <f t="shared" si="12"/>
        <v>14.21</v>
      </c>
      <c r="I105" s="13">
        <f t="shared" si="13"/>
        <v>10005.969999999999</v>
      </c>
      <c r="J105" s="48">
        <f>G105*$J$4</f>
        <v>11.279831045</v>
      </c>
    </row>
    <row r="106" spans="1:10" ht="20.100000000000001" customHeight="1" outlineLevel="1">
      <c r="A106" s="6" t="s">
        <v>2</v>
      </c>
      <c r="B106" s="92" t="s">
        <v>149</v>
      </c>
      <c r="C106" s="6" t="s">
        <v>79</v>
      </c>
      <c r="D106" s="83" t="s">
        <v>9</v>
      </c>
      <c r="E106" s="6" t="s">
        <v>80</v>
      </c>
      <c r="F106" s="12">
        <v>78.12</v>
      </c>
      <c r="G106" s="108">
        <v>23.25</v>
      </c>
      <c r="H106" s="84">
        <f t="shared" si="12"/>
        <v>30.23</v>
      </c>
      <c r="I106" s="13">
        <f t="shared" si="13"/>
        <v>2361.5700000000002</v>
      </c>
      <c r="J106" s="48">
        <f>G106*$J$4</f>
        <v>23.994151125000002</v>
      </c>
    </row>
    <row r="107" spans="1:10" ht="20.100000000000001" customHeight="1" outlineLevel="1">
      <c r="A107" s="6" t="s">
        <v>163</v>
      </c>
      <c r="B107" s="92" t="s">
        <v>253</v>
      </c>
      <c r="C107" s="6" t="s">
        <v>79</v>
      </c>
      <c r="D107" s="83" t="s">
        <v>254</v>
      </c>
      <c r="E107" s="6" t="s">
        <v>80</v>
      </c>
      <c r="F107" s="12">
        <v>10.36</v>
      </c>
      <c r="G107" s="108">
        <v>23.25</v>
      </c>
      <c r="H107" s="84">
        <f t="shared" si="12"/>
        <v>30.23</v>
      </c>
      <c r="I107" s="13">
        <f t="shared" si="13"/>
        <v>313.18</v>
      </c>
      <c r="J107" s="48">
        <f>G107*$J$4</f>
        <v>23.994151125000002</v>
      </c>
    </row>
    <row r="108" spans="1:10" ht="20.100000000000001" customHeight="1" outlineLevel="1">
      <c r="A108" s="6" t="s">
        <v>164</v>
      </c>
      <c r="B108" s="92">
        <v>79460</v>
      </c>
      <c r="C108" s="6" t="s">
        <v>79</v>
      </c>
      <c r="D108" s="83" t="s">
        <v>454</v>
      </c>
      <c r="E108" s="6" t="s">
        <v>80</v>
      </c>
      <c r="F108" s="12">
        <v>109.17</v>
      </c>
      <c r="G108" s="108">
        <v>65.540000000000006</v>
      </c>
      <c r="H108" s="84">
        <f t="shared" si="12"/>
        <v>85.2</v>
      </c>
      <c r="I108" s="13">
        <f t="shared" si="13"/>
        <v>9301.2800000000007</v>
      </c>
      <c r="J108" s="48">
        <f>G108*$J$4</f>
        <v>67.637706010000016</v>
      </c>
    </row>
    <row r="109" spans="1:10" ht="17.25" customHeight="1" outlineLevel="1">
      <c r="A109" s="16"/>
      <c r="B109" s="138"/>
      <c r="C109" s="17"/>
      <c r="D109" s="17"/>
      <c r="E109" s="17"/>
      <c r="F109" s="17"/>
      <c r="G109" s="103" t="s">
        <v>156</v>
      </c>
      <c r="H109" s="84"/>
      <c r="I109" s="18">
        <f>SUM(I103:I108)</f>
        <v>90443.3</v>
      </c>
    </row>
    <row r="110" spans="1:10" ht="7.5" customHeight="1">
      <c r="A110" s="26"/>
      <c r="B110" s="135"/>
      <c r="C110" s="26"/>
      <c r="D110" s="27"/>
      <c r="E110" s="26"/>
      <c r="F110" s="28"/>
      <c r="G110" s="98"/>
      <c r="H110" s="84">
        <f t="shared" si="7"/>
        <v>0</v>
      </c>
      <c r="I110" s="29"/>
    </row>
    <row r="111" spans="1:10" ht="20.100000000000001" customHeight="1">
      <c r="A111" s="19">
        <v>12</v>
      </c>
      <c r="B111" s="136"/>
      <c r="C111" s="19"/>
      <c r="D111" s="20" t="s">
        <v>46</v>
      </c>
      <c r="E111" s="20"/>
      <c r="F111" s="47"/>
      <c r="G111" s="102"/>
      <c r="H111" s="84">
        <f t="shared" si="7"/>
        <v>0</v>
      </c>
      <c r="I111" s="90">
        <f>I144</f>
        <v>22225.809999999998</v>
      </c>
    </row>
    <row r="112" spans="1:10" ht="20.100000000000001" customHeight="1" outlineLevel="1">
      <c r="A112" s="19"/>
      <c r="B112" s="136"/>
      <c r="C112" s="19"/>
      <c r="D112" s="20" t="s">
        <v>16</v>
      </c>
      <c r="E112" s="3"/>
      <c r="F112" s="8"/>
      <c r="G112" s="93"/>
      <c r="H112" s="84"/>
      <c r="I112" s="22"/>
    </row>
    <row r="113" spans="1:9" ht="20.100000000000001" customHeight="1" outlineLevel="1">
      <c r="A113" s="2" t="s">
        <v>5</v>
      </c>
      <c r="B113" s="106">
        <v>89401</v>
      </c>
      <c r="C113" s="2" t="s">
        <v>79</v>
      </c>
      <c r="D113" s="1" t="s">
        <v>475</v>
      </c>
      <c r="E113" s="2" t="s">
        <v>84</v>
      </c>
      <c r="F113" s="12">
        <v>12.14</v>
      </c>
      <c r="G113" s="93">
        <v>8.51</v>
      </c>
      <c r="H113" s="84">
        <f t="shared" ref="H113:H143" si="14">ROUND(G113*$K$6+G113,2)</f>
        <v>11.06</v>
      </c>
      <c r="I113" s="13">
        <f t="shared" ref="I113:I143" si="15">ROUND(F113*H113,2)</f>
        <v>134.27000000000001</v>
      </c>
    </row>
    <row r="114" spans="1:9" ht="20.100000000000001" customHeight="1" outlineLevel="1">
      <c r="A114" s="2" t="s">
        <v>6</v>
      </c>
      <c r="B114" s="106">
        <v>89446</v>
      </c>
      <c r="C114" s="2" t="s">
        <v>79</v>
      </c>
      <c r="D114" s="1" t="s">
        <v>476</v>
      </c>
      <c r="E114" s="2" t="s">
        <v>84</v>
      </c>
      <c r="F114" s="12">
        <v>4.46</v>
      </c>
      <c r="G114" s="93">
        <v>6.44</v>
      </c>
      <c r="H114" s="84">
        <f t="shared" si="14"/>
        <v>8.3699999999999992</v>
      </c>
      <c r="I114" s="13">
        <f t="shared" si="15"/>
        <v>37.33</v>
      </c>
    </row>
    <row r="115" spans="1:9" ht="20.100000000000001" customHeight="1" outlineLevel="1">
      <c r="A115" s="2" t="s">
        <v>7</v>
      </c>
      <c r="B115" s="106">
        <v>89449</v>
      </c>
      <c r="C115" s="2" t="s">
        <v>79</v>
      </c>
      <c r="D115" s="1" t="s">
        <v>477</v>
      </c>
      <c r="E115" s="2" t="s">
        <v>84</v>
      </c>
      <c r="F115" s="12">
        <v>4.93</v>
      </c>
      <c r="G115" s="93">
        <v>22.96</v>
      </c>
      <c r="H115" s="86">
        <f t="shared" si="14"/>
        <v>29.85</v>
      </c>
      <c r="I115" s="13">
        <f t="shared" si="15"/>
        <v>147.16</v>
      </c>
    </row>
    <row r="116" spans="1:9" ht="20.100000000000001" customHeight="1" outlineLevel="1">
      <c r="A116" s="2" t="s">
        <v>8</v>
      </c>
      <c r="B116" s="106">
        <v>89450</v>
      </c>
      <c r="C116" s="2" t="s">
        <v>79</v>
      </c>
      <c r="D116" s="1" t="s">
        <v>478</v>
      </c>
      <c r="E116" s="2" t="s">
        <v>84</v>
      </c>
      <c r="F116" s="12">
        <v>10.39</v>
      </c>
      <c r="G116" s="93">
        <v>38.119999999999997</v>
      </c>
      <c r="H116" s="84">
        <f t="shared" si="14"/>
        <v>49.56</v>
      </c>
      <c r="I116" s="13">
        <f t="shared" si="15"/>
        <v>514.92999999999995</v>
      </c>
    </row>
    <row r="117" spans="1:9" ht="20.100000000000001" customHeight="1" outlineLevel="1">
      <c r="A117" s="2" t="s">
        <v>10</v>
      </c>
      <c r="B117" s="106">
        <v>89451</v>
      </c>
      <c r="C117" s="2" t="s">
        <v>79</v>
      </c>
      <c r="D117" s="1" t="s">
        <v>479</v>
      </c>
      <c r="E117" s="2" t="s">
        <v>84</v>
      </c>
      <c r="F117" s="12">
        <v>59.81</v>
      </c>
      <c r="G117" s="93">
        <v>63.24</v>
      </c>
      <c r="H117" s="84">
        <f t="shared" si="14"/>
        <v>82.21</v>
      </c>
      <c r="I117" s="13">
        <f t="shared" si="15"/>
        <v>4916.9799999999996</v>
      </c>
    </row>
    <row r="118" spans="1:9" ht="30" customHeight="1" outlineLevel="1">
      <c r="A118" s="2" t="s">
        <v>531</v>
      </c>
      <c r="B118" s="106">
        <v>94713</v>
      </c>
      <c r="C118" s="2" t="s">
        <v>79</v>
      </c>
      <c r="D118" s="1" t="s">
        <v>530</v>
      </c>
      <c r="E118" s="2" t="s">
        <v>77</v>
      </c>
      <c r="F118" s="12">
        <v>8</v>
      </c>
      <c r="G118" s="111">
        <v>276.24</v>
      </c>
      <c r="H118" s="84">
        <f t="shared" si="14"/>
        <v>359.11</v>
      </c>
      <c r="I118" s="13">
        <f t="shared" si="15"/>
        <v>2872.88</v>
      </c>
    </row>
    <row r="119" spans="1:9" ht="30" customHeight="1" outlineLevel="1">
      <c r="A119" s="2" t="s">
        <v>532</v>
      </c>
      <c r="B119" s="106">
        <v>94709</v>
      </c>
      <c r="C119" s="2" t="s">
        <v>79</v>
      </c>
      <c r="D119" s="1" t="s">
        <v>455</v>
      </c>
      <c r="E119" s="2" t="s">
        <v>77</v>
      </c>
      <c r="F119" s="12">
        <v>2</v>
      </c>
      <c r="G119" s="111">
        <v>39.200000000000003</v>
      </c>
      <c r="H119" s="84">
        <f t="shared" si="14"/>
        <v>50.96</v>
      </c>
      <c r="I119" s="13">
        <f t="shared" si="15"/>
        <v>101.92</v>
      </c>
    </row>
    <row r="120" spans="1:9" ht="30" customHeight="1" outlineLevel="1">
      <c r="A120" s="2" t="s">
        <v>533</v>
      </c>
      <c r="B120" s="106">
        <v>89610</v>
      </c>
      <c r="C120" s="2" t="s">
        <v>79</v>
      </c>
      <c r="D120" s="1" t="s">
        <v>456</v>
      </c>
      <c r="E120" s="2" t="s">
        <v>77</v>
      </c>
      <c r="F120" s="12">
        <v>4</v>
      </c>
      <c r="G120" s="111">
        <v>24.39</v>
      </c>
      <c r="H120" s="84">
        <f t="shared" si="14"/>
        <v>31.71</v>
      </c>
      <c r="I120" s="13">
        <f t="shared" si="15"/>
        <v>126.84</v>
      </c>
    </row>
    <row r="121" spans="1:9" ht="30" customHeight="1" outlineLevel="1">
      <c r="A121" s="2" t="s">
        <v>165</v>
      </c>
      <c r="B121" s="106">
        <v>89613</v>
      </c>
      <c r="C121" s="2" t="s">
        <v>79</v>
      </c>
      <c r="D121" s="1" t="s">
        <v>457</v>
      </c>
      <c r="E121" s="2" t="s">
        <v>77</v>
      </c>
      <c r="F121" s="12">
        <v>12</v>
      </c>
      <c r="G121" s="93">
        <v>35.479999999999997</v>
      </c>
      <c r="H121" s="84">
        <f t="shared" si="14"/>
        <v>46.12</v>
      </c>
      <c r="I121" s="13">
        <f t="shared" si="15"/>
        <v>553.44000000000005</v>
      </c>
    </row>
    <row r="122" spans="1:9" ht="20.100000000000001" customHeight="1" outlineLevel="1">
      <c r="A122" s="2" t="s">
        <v>166</v>
      </c>
      <c r="B122" s="106" t="s">
        <v>565</v>
      </c>
      <c r="C122" s="2" t="s">
        <v>87</v>
      </c>
      <c r="D122" s="89" t="s">
        <v>458</v>
      </c>
      <c r="E122" s="2" t="s">
        <v>77</v>
      </c>
      <c r="F122" s="12">
        <v>8</v>
      </c>
      <c r="G122" s="93">
        <v>20.51</v>
      </c>
      <c r="H122" s="84">
        <f t="shared" si="14"/>
        <v>26.66</v>
      </c>
      <c r="I122" s="13">
        <f t="shared" si="15"/>
        <v>213.28</v>
      </c>
    </row>
    <row r="123" spans="1:9" ht="20.100000000000001" customHeight="1" outlineLevel="1">
      <c r="A123" s="2" t="s">
        <v>167</v>
      </c>
      <c r="B123" s="106" t="s">
        <v>567</v>
      </c>
      <c r="C123" s="2" t="s">
        <v>87</v>
      </c>
      <c r="D123" s="89" t="s">
        <v>459</v>
      </c>
      <c r="E123" s="2" t="s">
        <v>77</v>
      </c>
      <c r="F123" s="12">
        <v>6</v>
      </c>
      <c r="G123" s="93">
        <v>35.450000000000003</v>
      </c>
      <c r="H123" s="84">
        <f t="shared" si="14"/>
        <v>46.09</v>
      </c>
      <c r="I123" s="13">
        <f t="shared" si="15"/>
        <v>276.54000000000002</v>
      </c>
    </row>
    <row r="124" spans="1:9" ht="20.100000000000001" customHeight="1" outlineLevel="1">
      <c r="A124" s="2" t="s">
        <v>534</v>
      </c>
      <c r="B124" s="106" t="s">
        <v>563</v>
      </c>
      <c r="C124" s="2" t="s">
        <v>87</v>
      </c>
      <c r="D124" s="89" t="s">
        <v>460</v>
      </c>
      <c r="E124" s="2" t="s">
        <v>77</v>
      </c>
      <c r="F124" s="12">
        <v>12</v>
      </c>
      <c r="G124" s="93">
        <v>12.13</v>
      </c>
      <c r="H124" s="84">
        <f t="shared" si="14"/>
        <v>15.77</v>
      </c>
      <c r="I124" s="13">
        <f t="shared" si="15"/>
        <v>189.24</v>
      </c>
    </row>
    <row r="125" spans="1:9" ht="20.100000000000001" customHeight="1" outlineLevel="1">
      <c r="A125" s="2" t="s">
        <v>535</v>
      </c>
      <c r="B125" s="106" t="s">
        <v>564</v>
      </c>
      <c r="C125" s="2" t="s">
        <v>87</v>
      </c>
      <c r="D125" s="89" t="s">
        <v>461</v>
      </c>
      <c r="E125" s="2" t="s">
        <v>77</v>
      </c>
      <c r="F125" s="12">
        <v>5</v>
      </c>
      <c r="G125" s="93">
        <v>18.75</v>
      </c>
      <c r="H125" s="84">
        <f t="shared" si="14"/>
        <v>24.38</v>
      </c>
      <c r="I125" s="13">
        <f t="shared" si="15"/>
        <v>121.9</v>
      </c>
    </row>
    <row r="126" spans="1:9" ht="20.100000000000001" customHeight="1" outlineLevel="1">
      <c r="A126" s="2" t="s">
        <v>536</v>
      </c>
      <c r="B126" s="106" t="s">
        <v>564</v>
      </c>
      <c r="C126" s="2" t="s">
        <v>87</v>
      </c>
      <c r="D126" s="89" t="s">
        <v>608</v>
      </c>
      <c r="E126" s="2" t="s">
        <v>77</v>
      </c>
      <c r="F126" s="12">
        <v>1</v>
      </c>
      <c r="G126" s="93">
        <v>18.75</v>
      </c>
      <c r="H126" s="84">
        <f t="shared" si="14"/>
        <v>24.38</v>
      </c>
      <c r="I126" s="13">
        <f t="shared" si="15"/>
        <v>24.38</v>
      </c>
    </row>
    <row r="127" spans="1:9" ht="20.100000000000001" customHeight="1" outlineLevel="1">
      <c r="A127" s="2" t="s">
        <v>168</v>
      </c>
      <c r="B127" s="106" t="s">
        <v>566</v>
      </c>
      <c r="C127" s="2" t="s">
        <v>87</v>
      </c>
      <c r="D127" s="89" t="s">
        <v>462</v>
      </c>
      <c r="E127" s="2" t="s">
        <v>77</v>
      </c>
      <c r="F127" s="12">
        <v>8</v>
      </c>
      <c r="G127" s="93">
        <v>29.99</v>
      </c>
      <c r="H127" s="84">
        <f t="shared" si="14"/>
        <v>38.99</v>
      </c>
      <c r="I127" s="13">
        <f t="shared" si="15"/>
        <v>311.92</v>
      </c>
    </row>
    <row r="128" spans="1:9" ht="20.100000000000001" customHeight="1" outlineLevel="1">
      <c r="A128" s="2" t="s">
        <v>169</v>
      </c>
      <c r="B128" s="106">
        <v>86884</v>
      </c>
      <c r="C128" s="2" t="s">
        <v>79</v>
      </c>
      <c r="D128" s="89" t="s">
        <v>609</v>
      </c>
      <c r="E128" s="2" t="s">
        <v>77</v>
      </c>
      <c r="F128" s="12">
        <v>30</v>
      </c>
      <c r="G128" s="93">
        <v>8.31</v>
      </c>
      <c r="H128" s="84">
        <f t="shared" si="14"/>
        <v>10.8</v>
      </c>
      <c r="I128" s="13">
        <f t="shared" si="15"/>
        <v>324</v>
      </c>
    </row>
    <row r="129" spans="1:10" ht="20.100000000000001" customHeight="1" outlineLevel="1">
      <c r="A129" s="2" t="s">
        <v>170</v>
      </c>
      <c r="B129" s="106">
        <v>89515</v>
      </c>
      <c r="C129" s="2" t="s">
        <v>79</v>
      </c>
      <c r="D129" s="1" t="s">
        <v>463</v>
      </c>
      <c r="E129" s="2" t="s">
        <v>77</v>
      </c>
      <c r="F129" s="12">
        <v>2</v>
      </c>
      <c r="G129" s="111">
        <v>108.81</v>
      </c>
      <c r="H129" s="84">
        <f t="shared" si="14"/>
        <v>141.44999999999999</v>
      </c>
      <c r="I129" s="13">
        <f t="shared" si="15"/>
        <v>282.89999999999998</v>
      </c>
    </row>
    <row r="130" spans="1:10" ht="20.100000000000001" customHeight="1" outlineLevel="1">
      <c r="A130" s="2" t="s">
        <v>314</v>
      </c>
      <c r="B130" s="106">
        <v>89358</v>
      </c>
      <c r="C130" s="2" t="s">
        <v>79</v>
      </c>
      <c r="D130" s="1" t="s">
        <v>464</v>
      </c>
      <c r="E130" s="2" t="s">
        <v>77</v>
      </c>
      <c r="F130" s="12">
        <v>4</v>
      </c>
      <c r="G130" s="111">
        <v>6.78</v>
      </c>
      <c r="H130" s="84">
        <f t="shared" si="14"/>
        <v>8.81</v>
      </c>
      <c r="I130" s="13">
        <f t="shared" si="15"/>
        <v>35.24</v>
      </c>
    </row>
    <row r="131" spans="1:10" ht="20.100000000000001" customHeight="1" outlineLevel="1">
      <c r="A131" s="2" t="s">
        <v>537</v>
      </c>
      <c r="B131" s="106">
        <v>89362</v>
      </c>
      <c r="C131" s="2" t="s">
        <v>79</v>
      </c>
      <c r="D131" s="1" t="s">
        <v>465</v>
      </c>
      <c r="E131" s="2" t="s">
        <v>77</v>
      </c>
      <c r="F131" s="12">
        <v>8</v>
      </c>
      <c r="G131" s="111">
        <v>8.1300000000000008</v>
      </c>
      <c r="H131" s="84">
        <f t="shared" si="14"/>
        <v>10.57</v>
      </c>
      <c r="I131" s="13">
        <f t="shared" si="15"/>
        <v>84.56</v>
      </c>
    </row>
    <row r="132" spans="1:10" ht="20.100000000000001" customHeight="1" outlineLevel="1">
      <c r="A132" s="2" t="s">
        <v>538</v>
      </c>
      <c r="B132" s="106">
        <v>89505</v>
      </c>
      <c r="C132" s="2" t="s">
        <v>79</v>
      </c>
      <c r="D132" s="1" t="s">
        <v>466</v>
      </c>
      <c r="E132" s="2" t="s">
        <v>77</v>
      </c>
      <c r="F132" s="12">
        <v>1</v>
      </c>
      <c r="G132" s="111">
        <v>44.36</v>
      </c>
      <c r="H132" s="84">
        <f t="shared" si="14"/>
        <v>57.67</v>
      </c>
      <c r="I132" s="13">
        <f t="shared" si="15"/>
        <v>57.67</v>
      </c>
    </row>
    <row r="133" spans="1:10" ht="20.100000000000001" customHeight="1" outlineLevel="1">
      <c r="A133" s="2" t="s">
        <v>315</v>
      </c>
      <c r="B133" s="106">
        <v>89521</v>
      </c>
      <c r="C133" s="2" t="s">
        <v>79</v>
      </c>
      <c r="D133" s="1" t="s">
        <v>467</v>
      </c>
      <c r="E133" s="2" t="s">
        <v>77</v>
      </c>
      <c r="F133" s="12">
        <v>20</v>
      </c>
      <c r="G133" s="111">
        <v>173.28</v>
      </c>
      <c r="H133" s="84">
        <f t="shared" si="14"/>
        <v>225.26</v>
      </c>
      <c r="I133" s="13">
        <f t="shared" si="15"/>
        <v>4505.2</v>
      </c>
    </row>
    <row r="134" spans="1:10" ht="20.100000000000001" customHeight="1" outlineLevel="1">
      <c r="A134" s="2" t="s">
        <v>539</v>
      </c>
      <c r="B134" s="106">
        <v>89395</v>
      </c>
      <c r="C134" s="2" t="s">
        <v>79</v>
      </c>
      <c r="D134" s="1" t="s">
        <v>468</v>
      </c>
      <c r="E134" s="2" t="s">
        <v>77</v>
      </c>
      <c r="F134" s="12">
        <v>4</v>
      </c>
      <c r="G134" s="111">
        <v>11.42</v>
      </c>
      <c r="H134" s="84">
        <f t="shared" si="14"/>
        <v>14.85</v>
      </c>
      <c r="I134" s="13">
        <f t="shared" si="15"/>
        <v>59.4</v>
      </c>
    </row>
    <row r="135" spans="1:10" ht="20.100000000000001" customHeight="1" outlineLevel="1">
      <c r="A135" s="2" t="s">
        <v>481</v>
      </c>
      <c r="B135" s="106">
        <v>89625</v>
      </c>
      <c r="C135" s="2" t="s">
        <v>79</v>
      </c>
      <c r="D135" s="1" t="s">
        <v>469</v>
      </c>
      <c r="E135" s="2" t="s">
        <v>77</v>
      </c>
      <c r="F135" s="12">
        <v>2</v>
      </c>
      <c r="G135" s="111">
        <v>24.31</v>
      </c>
      <c r="H135" s="84">
        <f t="shared" si="14"/>
        <v>31.6</v>
      </c>
      <c r="I135" s="13">
        <f t="shared" si="15"/>
        <v>63.2</v>
      </c>
    </row>
    <row r="136" spans="1:10" ht="20.100000000000001" customHeight="1" outlineLevel="1">
      <c r="A136" s="2" t="s">
        <v>482</v>
      </c>
      <c r="B136" s="106">
        <v>89628</v>
      </c>
      <c r="C136" s="2" t="s">
        <v>79</v>
      </c>
      <c r="D136" s="1" t="s">
        <v>470</v>
      </c>
      <c r="E136" s="2" t="s">
        <v>77</v>
      </c>
      <c r="F136" s="12">
        <v>11</v>
      </c>
      <c r="G136" s="111">
        <v>56.14</v>
      </c>
      <c r="H136" s="84">
        <f t="shared" si="14"/>
        <v>72.98</v>
      </c>
      <c r="I136" s="13">
        <f t="shared" si="15"/>
        <v>802.78</v>
      </c>
    </row>
    <row r="137" spans="1:10" ht="20.100000000000001" customHeight="1" outlineLevel="1">
      <c r="A137" s="2" t="s">
        <v>483</v>
      </c>
      <c r="B137" s="106">
        <v>89566</v>
      </c>
      <c r="C137" s="2" t="s">
        <v>79</v>
      </c>
      <c r="D137" s="1" t="s">
        <v>471</v>
      </c>
      <c r="E137" s="2" t="s">
        <v>77</v>
      </c>
      <c r="F137" s="12">
        <v>10</v>
      </c>
      <c r="G137" s="111">
        <v>49.93</v>
      </c>
      <c r="H137" s="84">
        <f t="shared" si="14"/>
        <v>64.91</v>
      </c>
      <c r="I137" s="13">
        <f t="shared" si="15"/>
        <v>649.1</v>
      </c>
    </row>
    <row r="138" spans="1:10" ht="20.100000000000001" customHeight="1" outlineLevel="1">
      <c r="A138" s="2" t="s">
        <v>540</v>
      </c>
      <c r="B138" s="106">
        <v>89627</v>
      </c>
      <c r="C138" s="2" t="s">
        <v>79</v>
      </c>
      <c r="D138" s="1" t="s">
        <v>472</v>
      </c>
      <c r="E138" s="2" t="s">
        <v>77</v>
      </c>
      <c r="F138" s="12">
        <v>3</v>
      </c>
      <c r="G138" s="111">
        <v>22.59</v>
      </c>
      <c r="H138" s="84">
        <f t="shared" si="14"/>
        <v>29.37</v>
      </c>
      <c r="I138" s="13">
        <f t="shared" si="15"/>
        <v>88.11</v>
      </c>
    </row>
    <row r="139" spans="1:10" ht="20.100000000000001" customHeight="1" outlineLevel="1">
      <c r="A139" s="2" t="s">
        <v>541</v>
      </c>
      <c r="B139" s="106">
        <v>89630</v>
      </c>
      <c r="C139" s="2" t="s">
        <v>79</v>
      </c>
      <c r="D139" s="1" t="s">
        <v>473</v>
      </c>
      <c r="E139" s="2" t="s">
        <v>77</v>
      </c>
      <c r="F139" s="12">
        <v>13</v>
      </c>
      <c r="G139" s="111">
        <v>90.03</v>
      </c>
      <c r="H139" s="84">
        <f t="shared" si="14"/>
        <v>117.04</v>
      </c>
      <c r="I139" s="13">
        <f t="shared" si="15"/>
        <v>1521.52</v>
      </c>
    </row>
    <row r="140" spans="1:10" ht="20.100000000000001" customHeight="1" outlineLevel="1">
      <c r="A140" s="2" t="s">
        <v>542</v>
      </c>
      <c r="B140" s="106">
        <v>89630</v>
      </c>
      <c r="C140" s="2" t="s">
        <v>79</v>
      </c>
      <c r="D140" s="1" t="s">
        <v>474</v>
      </c>
      <c r="E140" s="2" t="s">
        <v>77</v>
      </c>
      <c r="F140" s="12">
        <v>3</v>
      </c>
      <c r="G140" s="111">
        <v>90.03</v>
      </c>
      <c r="H140" s="84">
        <f t="shared" si="14"/>
        <v>117.04</v>
      </c>
      <c r="I140" s="13">
        <f t="shared" si="15"/>
        <v>351.12</v>
      </c>
    </row>
    <row r="141" spans="1:10" ht="30" customHeight="1" outlineLevel="1">
      <c r="A141" s="2" t="s">
        <v>484</v>
      </c>
      <c r="B141" s="141"/>
      <c r="C141" s="2" t="s">
        <v>3</v>
      </c>
      <c r="D141" s="1" t="s">
        <v>610</v>
      </c>
      <c r="E141" s="2" t="s">
        <v>77</v>
      </c>
      <c r="F141" s="12">
        <v>14</v>
      </c>
      <c r="G141" s="93">
        <v>16.39</v>
      </c>
      <c r="H141" s="84">
        <f t="shared" si="14"/>
        <v>21.31</v>
      </c>
      <c r="I141" s="13">
        <f t="shared" si="15"/>
        <v>298.33999999999997</v>
      </c>
      <c r="J141" s="48">
        <f>G141*$J$4</f>
        <v>16.914586535000002</v>
      </c>
    </row>
    <row r="142" spans="1:10" ht="20.100000000000001" customHeight="1" outlineLevel="1">
      <c r="A142" s="2"/>
      <c r="B142" s="106"/>
      <c r="C142" s="19"/>
      <c r="D142" s="20" t="s">
        <v>599</v>
      </c>
      <c r="E142" s="3"/>
      <c r="F142" s="12">
        <v>0</v>
      </c>
      <c r="G142" s="93"/>
      <c r="H142" s="84">
        <f t="shared" si="14"/>
        <v>0</v>
      </c>
      <c r="I142" s="13">
        <f t="shared" si="15"/>
        <v>0</v>
      </c>
    </row>
    <row r="143" spans="1:10" ht="20.100000000000001" customHeight="1" outlineLevel="1">
      <c r="A143" s="2" t="s">
        <v>485</v>
      </c>
      <c r="B143" s="106">
        <v>94499</v>
      </c>
      <c r="C143" s="2" t="s">
        <v>79</v>
      </c>
      <c r="D143" s="3" t="s">
        <v>480</v>
      </c>
      <c r="E143" s="2" t="s">
        <v>77</v>
      </c>
      <c r="F143" s="12">
        <v>6</v>
      </c>
      <c r="G143" s="111">
        <v>328.16</v>
      </c>
      <c r="H143" s="84">
        <f t="shared" si="14"/>
        <v>426.61</v>
      </c>
      <c r="I143" s="13">
        <f t="shared" si="15"/>
        <v>2559.66</v>
      </c>
    </row>
    <row r="144" spans="1:10" ht="20.100000000000001" customHeight="1" outlineLevel="1">
      <c r="A144" s="16"/>
      <c r="B144" s="138"/>
      <c r="C144" s="17"/>
      <c r="D144" s="17"/>
      <c r="E144" s="17"/>
      <c r="F144" s="17"/>
      <c r="G144" s="103" t="s">
        <v>156</v>
      </c>
      <c r="H144" s="84"/>
      <c r="I144" s="18">
        <f>SUM(I113:I143)</f>
        <v>22225.809999999998</v>
      </c>
    </row>
    <row r="145" spans="1:10" ht="20.100000000000001" customHeight="1">
      <c r="A145" s="26"/>
      <c r="B145" s="135"/>
      <c r="C145" s="26"/>
      <c r="D145" s="27"/>
      <c r="E145" s="26"/>
      <c r="F145" s="28"/>
      <c r="G145" s="98"/>
      <c r="H145" s="84">
        <f t="shared" ref="H145:H152" si="16">SUM(G145*1.2686)</f>
        <v>0</v>
      </c>
      <c r="I145" s="29"/>
    </row>
    <row r="146" spans="1:10" ht="20.100000000000001" customHeight="1">
      <c r="A146" s="19">
        <v>13</v>
      </c>
      <c r="B146" s="136"/>
      <c r="C146" s="19"/>
      <c r="D146" s="20" t="s">
        <v>17</v>
      </c>
      <c r="E146" s="3"/>
      <c r="F146" s="8"/>
      <c r="G146" s="104"/>
      <c r="H146" s="84">
        <f t="shared" si="16"/>
        <v>0</v>
      </c>
      <c r="I146" s="90">
        <f>I151</f>
        <v>751.24</v>
      </c>
    </row>
    <row r="147" spans="1:10" ht="20.100000000000001" customHeight="1" outlineLevel="1">
      <c r="A147" s="19"/>
      <c r="B147" s="136"/>
      <c r="C147" s="19"/>
      <c r="D147" s="20" t="s">
        <v>47</v>
      </c>
      <c r="E147" s="3"/>
      <c r="F147" s="8"/>
      <c r="G147" s="93"/>
      <c r="H147" s="84">
        <f t="shared" si="16"/>
        <v>0</v>
      </c>
      <c r="I147" s="13">
        <f t="shared" ref="I147:I150" si="17">ROUND(F147*H147,2)</f>
        <v>0</v>
      </c>
    </row>
    <row r="148" spans="1:10" ht="20.100000000000001" customHeight="1" outlineLevel="1">
      <c r="A148" s="2" t="s">
        <v>30</v>
      </c>
      <c r="B148" s="106">
        <v>89848</v>
      </c>
      <c r="C148" s="2" t="s">
        <v>79</v>
      </c>
      <c r="D148" s="1" t="s">
        <v>602</v>
      </c>
      <c r="E148" s="2" t="s">
        <v>84</v>
      </c>
      <c r="F148" s="12">
        <v>7.72</v>
      </c>
      <c r="G148" s="93">
        <v>32.409999999999997</v>
      </c>
      <c r="H148" s="84">
        <f t="shared" ref="H148:H150" si="18">ROUND(G148*$K$6+G148,2)</f>
        <v>42.13</v>
      </c>
      <c r="I148" s="13">
        <f t="shared" si="17"/>
        <v>325.24</v>
      </c>
    </row>
    <row r="149" spans="1:10" ht="20.100000000000001" customHeight="1" outlineLevel="1">
      <c r="A149" s="19"/>
      <c r="B149" s="136"/>
      <c r="C149" s="19"/>
      <c r="D149" s="20" t="s">
        <v>18</v>
      </c>
      <c r="E149" s="3"/>
      <c r="F149" s="12">
        <v>0</v>
      </c>
      <c r="G149" s="93"/>
      <c r="H149" s="84">
        <f t="shared" si="18"/>
        <v>0</v>
      </c>
      <c r="I149" s="13">
        <f t="shared" si="17"/>
        <v>0</v>
      </c>
    </row>
    <row r="150" spans="1:10" ht="20.100000000000001" customHeight="1" outlineLevel="1">
      <c r="A150" s="2" t="s">
        <v>39</v>
      </c>
      <c r="B150" s="106"/>
      <c r="C150" s="2" t="s">
        <v>3</v>
      </c>
      <c r="D150" s="14" t="s">
        <v>603</v>
      </c>
      <c r="E150" s="2" t="s">
        <v>77</v>
      </c>
      <c r="F150" s="12">
        <v>12</v>
      </c>
      <c r="G150" s="93">
        <v>27.31</v>
      </c>
      <c r="H150" s="84">
        <f t="shared" si="18"/>
        <v>35.5</v>
      </c>
      <c r="I150" s="13">
        <f t="shared" si="17"/>
        <v>426</v>
      </c>
      <c r="J150" s="48">
        <f>G150*$J$4</f>
        <v>28.184097515000001</v>
      </c>
    </row>
    <row r="151" spans="1:10" ht="20.100000000000001" customHeight="1" outlineLevel="1">
      <c r="A151" s="16"/>
      <c r="B151" s="138"/>
      <c r="C151" s="17"/>
      <c r="D151" s="17"/>
      <c r="E151" s="17"/>
      <c r="F151" s="17"/>
      <c r="G151" s="103" t="s">
        <v>156</v>
      </c>
      <c r="H151" s="84"/>
      <c r="I151" s="18">
        <f>SUM(I147:I150)</f>
        <v>751.24</v>
      </c>
    </row>
    <row r="152" spans="1:10" ht="6" customHeight="1">
      <c r="A152" s="26"/>
      <c r="B152" s="135"/>
      <c r="C152" s="26"/>
      <c r="D152" s="27"/>
      <c r="E152" s="26"/>
      <c r="F152" s="28"/>
      <c r="G152" s="98"/>
      <c r="H152" s="84">
        <f t="shared" si="16"/>
        <v>0</v>
      </c>
      <c r="I152" s="29"/>
    </row>
    <row r="153" spans="1:10" ht="20.100000000000001" customHeight="1">
      <c r="A153" s="19">
        <v>15</v>
      </c>
      <c r="B153" s="136"/>
      <c r="C153" s="19"/>
      <c r="D153" s="20" t="s">
        <v>20</v>
      </c>
      <c r="E153" s="20"/>
      <c r="F153" s="47"/>
      <c r="G153" s="102"/>
      <c r="H153" s="87">
        <f t="shared" ref="H153:H182" si="19">SUM(G153*1.2686)</f>
        <v>0</v>
      </c>
      <c r="I153" s="90">
        <f>SUM(I154:I180)</f>
        <v>56430.500000000007</v>
      </c>
    </row>
    <row r="154" spans="1:10" ht="39.950000000000003" customHeight="1" outlineLevel="1">
      <c r="A154" s="2" t="s">
        <v>48</v>
      </c>
      <c r="B154" s="106" t="s">
        <v>264</v>
      </c>
      <c r="C154" s="2" t="s">
        <v>87</v>
      </c>
      <c r="D154" s="89" t="s">
        <v>430</v>
      </c>
      <c r="E154" s="2" t="s">
        <v>77</v>
      </c>
      <c r="F154" s="12">
        <v>2</v>
      </c>
      <c r="G154" s="93">
        <v>1038.1600000000001</v>
      </c>
      <c r="H154" s="84">
        <f t="shared" ref="H154:H180" si="20">ROUND(G154*$K$6+G154,2)</f>
        <v>1349.61</v>
      </c>
      <c r="I154" s="13">
        <f t="shared" ref="I154:I204" si="21">ROUND(F154*H154,2)</f>
        <v>2699.22</v>
      </c>
    </row>
    <row r="155" spans="1:10" ht="30" customHeight="1" outlineLevel="1">
      <c r="A155" s="2" t="s">
        <v>49</v>
      </c>
      <c r="B155" s="106">
        <v>95470</v>
      </c>
      <c r="C155" s="2" t="s">
        <v>79</v>
      </c>
      <c r="D155" s="1" t="s">
        <v>418</v>
      </c>
      <c r="E155" s="2" t="s">
        <v>77</v>
      </c>
      <c r="F155" s="12">
        <v>2</v>
      </c>
      <c r="G155" s="93">
        <v>292.82</v>
      </c>
      <c r="H155" s="84">
        <f t="shared" si="20"/>
        <v>380.67</v>
      </c>
      <c r="I155" s="13">
        <f t="shared" si="21"/>
        <v>761.34</v>
      </c>
    </row>
    <row r="156" spans="1:10" ht="39.950000000000003" customHeight="1" outlineLevel="1">
      <c r="A156" s="2" t="s">
        <v>50</v>
      </c>
      <c r="B156" s="142">
        <v>100848</v>
      </c>
      <c r="C156" s="2" t="s">
        <v>79</v>
      </c>
      <c r="D156" s="1" t="s">
        <v>311</v>
      </c>
      <c r="E156" s="2" t="s">
        <v>77</v>
      </c>
      <c r="F156" s="12">
        <v>10</v>
      </c>
      <c r="G156" s="93">
        <v>514.55999999999995</v>
      </c>
      <c r="H156" s="84">
        <f t="shared" si="20"/>
        <v>668.93</v>
      </c>
      <c r="I156" s="13">
        <f t="shared" si="21"/>
        <v>6689.3</v>
      </c>
    </row>
    <row r="157" spans="1:10" ht="30" customHeight="1" outlineLevel="1">
      <c r="A157" s="2" t="s">
        <v>51</v>
      </c>
      <c r="B157" s="106">
        <v>86901</v>
      </c>
      <c r="C157" s="2" t="s">
        <v>79</v>
      </c>
      <c r="D157" s="1" t="s">
        <v>104</v>
      </c>
      <c r="E157" s="2" t="s">
        <v>77</v>
      </c>
      <c r="F157" s="12">
        <v>13</v>
      </c>
      <c r="G157" s="93">
        <v>136.59</v>
      </c>
      <c r="H157" s="84">
        <f t="shared" si="20"/>
        <v>177.57</v>
      </c>
      <c r="I157" s="13">
        <f t="shared" si="21"/>
        <v>2308.41</v>
      </c>
    </row>
    <row r="158" spans="1:10" ht="39.950000000000003" customHeight="1" outlineLevel="1">
      <c r="A158" s="2" t="s">
        <v>52</v>
      </c>
      <c r="B158" s="106"/>
      <c r="C158" s="2" t="s">
        <v>3</v>
      </c>
      <c r="D158" s="1" t="s">
        <v>108</v>
      </c>
      <c r="E158" s="2" t="s">
        <v>77</v>
      </c>
      <c r="F158" s="12">
        <v>3</v>
      </c>
      <c r="G158" s="93">
        <v>491.6</v>
      </c>
      <c r="H158" s="84">
        <f t="shared" si="20"/>
        <v>639.08000000000004</v>
      </c>
      <c r="I158" s="13">
        <f t="shared" si="21"/>
        <v>1917.24</v>
      </c>
      <c r="J158" s="48">
        <f>G158*$J$4</f>
        <v>507.33439540000006</v>
      </c>
    </row>
    <row r="159" spans="1:10" ht="39.950000000000003" customHeight="1" outlineLevel="1">
      <c r="A159" s="2" t="s">
        <v>53</v>
      </c>
      <c r="B159" s="106">
        <v>86936</v>
      </c>
      <c r="C159" s="2" t="s">
        <v>79</v>
      </c>
      <c r="D159" s="1" t="s">
        <v>109</v>
      </c>
      <c r="E159" s="2" t="s">
        <v>63</v>
      </c>
      <c r="F159" s="12">
        <v>9</v>
      </c>
      <c r="G159" s="93">
        <v>464.54</v>
      </c>
      <c r="H159" s="84">
        <f t="shared" si="20"/>
        <v>603.9</v>
      </c>
      <c r="I159" s="13">
        <f t="shared" si="21"/>
        <v>5435.1</v>
      </c>
    </row>
    <row r="160" spans="1:10" ht="20.100000000000001" customHeight="1" outlineLevel="1">
      <c r="A160" s="2" t="s">
        <v>54</v>
      </c>
      <c r="B160" s="106"/>
      <c r="C160" s="2" t="s">
        <v>3</v>
      </c>
      <c r="D160" s="1" t="s">
        <v>276</v>
      </c>
      <c r="E160" s="2" t="s">
        <v>77</v>
      </c>
      <c r="F160" s="12">
        <v>2</v>
      </c>
      <c r="G160" s="93">
        <v>491.6</v>
      </c>
      <c r="H160" s="84">
        <f t="shared" si="20"/>
        <v>639.08000000000004</v>
      </c>
      <c r="I160" s="13">
        <f t="shared" si="21"/>
        <v>1278.1600000000001</v>
      </c>
      <c r="J160" s="48">
        <f>G160*$J$4</f>
        <v>507.33439540000006</v>
      </c>
    </row>
    <row r="161" spans="1:10" ht="30" customHeight="1" outlineLevel="1">
      <c r="A161" s="2" t="s">
        <v>55</v>
      </c>
      <c r="B161" s="106"/>
      <c r="C161" s="2" t="s">
        <v>3</v>
      </c>
      <c r="D161" s="1" t="s">
        <v>421</v>
      </c>
      <c r="E161" s="2" t="s">
        <v>77</v>
      </c>
      <c r="F161" s="12">
        <v>3</v>
      </c>
      <c r="G161" s="93">
        <v>491.6</v>
      </c>
      <c r="H161" s="84">
        <f t="shared" si="20"/>
        <v>639.08000000000004</v>
      </c>
      <c r="I161" s="13">
        <f t="shared" si="21"/>
        <v>1917.24</v>
      </c>
      <c r="J161" s="48">
        <f>G161*$J$4</f>
        <v>507.33439540000006</v>
      </c>
    </row>
    <row r="162" spans="1:10" ht="30" customHeight="1" outlineLevel="1">
      <c r="A162" s="2" t="s">
        <v>56</v>
      </c>
      <c r="B162" s="106">
        <v>86904</v>
      </c>
      <c r="C162" s="2" t="s">
        <v>79</v>
      </c>
      <c r="D162" s="1" t="s">
        <v>422</v>
      </c>
      <c r="E162" s="2" t="s">
        <v>77</v>
      </c>
      <c r="F162" s="12">
        <v>3</v>
      </c>
      <c r="G162" s="93">
        <v>143.53</v>
      </c>
      <c r="H162" s="84">
        <f t="shared" si="20"/>
        <v>186.59</v>
      </c>
      <c r="I162" s="13">
        <f t="shared" si="21"/>
        <v>559.77</v>
      </c>
    </row>
    <row r="163" spans="1:10" ht="30" customHeight="1" outlineLevel="1">
      <c r="A163" s="2" t="s">
        <v>57</v>
      </c>
      <c r="B163" s="106">
        <v>86919</v>
      </c>
      <c r="C163" s="2" t="s">
        <v>79</v>
      </c>
      <c r="D163" s="1" t="s">
        <v>433</v>
      </c>
      <c r="E163" s="2" t="s">
        <v>77</v>
      </c>
      <c r="F163" s="12">
        <v>5</v>
      </c>
      <c r="G163" s="93">
        <v>842.77</v>
      </c>
      <c r="H163" s="84">
        <f t="shared" si="20"/>
        <v>1095.5999999999999</v>
      </c>
      <c r="I163" s="13">
        <f t="shared" si="21"/>
        <v>5478</v>
      </c>
    </row>
    <row r="164" spans="1:10" ht="30" customHeight="1" outlineLevel="1">
      <c r="A164" s="2" t="s">
        <v>171</v>
      </c>
      <c r="B164" s="106">
        <v>1368</v>
      </c>
      <c r="C164" s="2" t="s">
        <v>679</v>
      </c>
      <c r="D164" s="89" t="s">
        <v>106</v>
      </c>
      <c r="E164" s="2" t="s">
        <v>77</v>
      </c>
      <c r="F164" s="12">
        <v>10</v>
      </c>
      <c r="G164" s="93">
        <v>64</v>
      </c>
      <c r="H164" s="84">
        <f t="shared" si="20"/>
        <v>83.2</v>
      </c>
      <c r="I164" s="13">
        <f t="shared" si="21"/>
        <v>832</v>
      </c>
    </row>
    <row r="165" spans="1:10" ht="30" customHeight="1" outlineLevel="1">
      <c r="A165" s="2" t="s">
        <v>58</v>
      </c>
      <c r="B165" s="142" t="s">
        <v>263</v>
      </c>
      <c r="C165" s="15" t="s">
        <v>87</v>
      </c>
      <c r="D165" s="89" t="s">
        <v>419</v>
      </c>
      <c r="E165" s="2" t="s">
        <v>77</v>
      </c>
      <c r="F165" s="12">
        <v>2</v>
      </c>
      <c r="G165" s="93">
        <v>610.76</v>
      </c>
      <c r="H165" s="84">
        <f t="shared" si="20"/>
        <v>793.99</v>
      </c>
      <c r="I165" s="13">
        <f t="shared" si="21"/>
        <v>1587.98</v>
      </c>
    </row>
    <row r="166" spans="1:10" ht="20.100000000000001" customHeight="1" outlineLevel="1">
      <c r="A166" s="2" t="s">
        <v>59</v>
      </c>
      <c r="B166" s="106"/>
      <c r="C166" s="2" t="s">
        <v>3</v>
      </c>
      <c r="D166" s="1" t="s">
        <v>420</v>
      </c>
      <c r="E166" s="2" t="s">
        <v>77</v>
      </c>
      <c r="F166" s="12">
        <v>2</v>
      </c>
      <c r="G166" s="93">
        <v>109.25</v>
      </c>
      <c r="H166" s="84">
        <f t="shared" si="20"/>
        <v>142.03</v>
      </c>
      <c r="I166" s="13">
        <f t="shared" si="21"/>
        <v>284.06</v>
      </c>
      <c r="J166" s="48">
        <f t="shared" ref="J166:J171" si="22">G166*$J$4</f>
        <v>112.74671012500001</v>
      </c>
    </row>
    <row r="167" spans="1:10" ht="20.100000000000001" customHeight="1" outlineLevel="1">
      <c r="A167" s="2" t="s">
        <v>60</v>
      </c>
      <c r="B167" s="106"/>
      <c r="C167" s="2" t="s">
        <v>3</v>
      </c>
      <c r="D167" s="1" t="s">
        <v>102</v>
      </c>
      <c r="E167" s="2" t="s">
        <v>77</v>
      </c>
      <c r="F167" s="12">
        <v>14</v>
      </c>
      <c r="G167" s="93">
        <v>163.86</v>
      </c>
      <c r="H167" s="84">
        <f t="shared" si="20"/>
        <v>213.02</v>
      </c>
      <c r="I167" s="13">
        <f t="shared" si="21"/>
        <v>2982.28</v>
      </c>
      <c r="J167" s="48">
        <f t="shared" si="22"/>
        <v>169.10458509000003</v>
      </c>
    </row>
    <row r="168" spans="1:10" ht="30" customHeight="1" outlineLevel="1">
      <c r="A168" s="2" t="s">
        <v>61</v>
      </c>
      <c r="B168" s="142"/>
      <c r="C168" s="49" t="s">
        <v>3</v>
      </c>
      <c r="D168" s="1" t="s">
        <v>101</v>
      </c>
      <c r="E168" s="2" t="s">
        <v>63</v>
      </c>
      <c r="F168" s="12">
        <v>3</v>
      </c>
      <c r="G168" s="93">
        <v>143.11000000000001</v>
      </c>
      <c r="H168" s="84">
        <f t="shared" si="20"/>
        <v>186.04</v>
      </c>
      <c r="I168" s="13">
        <f t="shared" si="21"/>
        <v>558.12</v>
      </c>
      <c r="J168" s="48">
        <f t="shared" si="22"/>
        <v>147.69045021500003</v>
      </c>
    </row>
    <row r="169" spans="1:10" ht="20.100000000000001" customHeight="1" outlineLevel="1">
      <c r="A169" s="2" t="s">
        <v>62</v>
      </c>
      <c r="B169" s="106"/>
      <c r="C169" s="2" t="s">
        <v>3</v>
      </c>
      <c r="D169" s="1" t="s">
        <v>431</v>
      </c>
      <c r="E169" s="2" t="s">
        <v>77</v>
      </c>
      <c r="F169" s="12">
        <v>2</v>
      </c>
      <c r="G169" s="93">
        <v>382.36</v>
      </c>
      <c r="H169" s="84">
        <f t="shared" si="20"/>
        <v>497.07</v>
      </c>
      <c r="I169" s="13">
        <f t="shared" si="21"/>
        <v>994.14</v>
      </c>
      <c r="J169" s="48">
        <f t="shared" si="22"/>
        <v>394.59800534000004</v>
      </c>
    </row>
    <row r="170" spans="1:10" ht="30" customHeight="1" outlineLevel="1">
      <c r="A170" s="2" t="s">
        <v>604</v>
      </c>
      <c r="B170" s="106"/>
      <c r="C170" s="2" t="s">
        <v>3</v>
      </c>
      <c r="D170" s="1" t="s">
        <v>426</v>
      </c>
      <c r="E170" s="2" t="s">
        <v>77</v>
      </c>
      <c r="F170" s="12">
        <v>2</v>
      </c>
      <c r="G170" s="93">
        <v>382.36</v>
      </c>
      <c r="H170" s="84">
        <f t="shared" si="20"/>
        <v>497.07</v>
      </c>
      <c r="I170" s="13">
        <f t="shared" si="21"/>
        <v>994.14</v>
      </c>
      <c r="J170" s="48">
        <f t="shared" si="22"/>
        <v>394.59800534000004</v>
      </c>
    </row>
    <row r="171" spans="1:10" ht="30" customHeight="1" outlineLevel="1">
      <c r="A171" s="2" t="s">
        <v>172</v>
      </c>
      <c r="B171" s="106">
        <v>73663</v>
      </c>
      <c r="C171" s="2" t="s">
        <v>79</v>
      </c>
      <c r="D171" s="89" t="s">
        <v>107</v>
      </c>
      <c r="E171" s="2" t="s">
        <v>77</v>
      </c>
      <c r="F171" s="12">
        <v>10</v>
      </c>
      <c r="G171" s="93">
        <v>109.78</v>
      </c>
      <c r="H171" s="84">
        <f t="shared" si="20"/>
        <v>142.71</v>
      </c>
      <c r="I171" s="13">
        <f t="shared" si="21"/>
        <v>1427.1</v>
      </c>
      <c r="J171" s="48">
        <f t="shared" si="22"/>
        <v>113.29367357000001</v>
      </c>
    </row>
    <row r="172" spans="1:10" ht="28.5" customHeight="1" outlineLevel="1">
      <c r="A172" s="2" t="s">
        <v>173</v>
      </c>
      <c r="B172" s="106">
        <v>86909</v>
      </c>
      <c r="C172" s="2" t="s">
        <v>79</v>
      </c>
      <c r="D172" s="1" t="s">
        <v>110</v>
      </c>
      <c r="E172" s="2" t="s">
        <v>77</v>
      </c>
      <c r="F172" s="12">
        <v>12</v>
      </c>
      <c r="G172" s="93">
        <v>107.39</v>
      </c>
      <c r="H172" s="84">
        <f t="shared" si="20"/>
        <v>139.61000000000001</v>
      </c>
      <c r="I172" s="13">
        <f t="shared" si="21"/>
        <v>1675.32</v>
      </c>
    </row>
    <row r="173" spans="1:10" ht="20.100000000000001" customHeight="1" outlineLevel="1">
      <c r="A173" s="2" t="s">
        <v>174</v>
      </c>
      <c r="B173" s="106">
        <v>86916</v>
      </c>
      <c r="C173" s="2" t="s">
        <v>79</v>
      </c>
      <c r="D173" s="1" t="s">
        <v>432</v>
      </c>
      <c r="E173" s="2" t="s">
        <v>77</v>
      </c>
      <c r="F173" s="12">
        <v>11</v>
      </c>
      <c r="G173" s="93">
        <v>36.049999999999997</v>
      </c>
      <c r="H173" s="84">
        <f t="shared" si="20"/>
        <v>46.87</v>
      </c>
      <c r="I173" s="13">
        <f t="shared" si="21"/>
        <v>515.57000000000005</v>
      </c>
    </row>
    <row r="174" spans="1:10" ht="20.100000000000001" customHeight="1" outlineLevel="1">
      <c r="A174" s="2" t="s">
        <v>427</v>
      </c>
      <c r="B174" s="106">
        <v>86906</v>
      </c>
      <c r="C174" s="2" t="s">
        <v>79</v>
      </c>
      <c r="D174" s="1" t="s">
        <v>103</v>
      </c>
      <c r="E174" s="2" t="s">
        <v>77</v>
      </c>
      <c r="F174" s="12">
        <v>19</v>
      </c>
      <c r="G174" s="93">
        <v>61.84</v>
      </c>
      <c r="H174" s="84">
        <f t="shared" si="20"/>
        <v>80.39</v>
      </c>
      <c r="I174" s="13">
        <f t="shared" si="21"/>
        <v>1527.41</v>
      </c>
    </row>
    <row r="175" spans="1:10" ht="30.75" customHeight="1" outlineLevel="1">
      <c r="A175" s="2" t="s">
        <v>175</v>
      </c>
      <c r="B175" s="106"/>
      <c r="C175" s="2" t="s">
        <v>3</v>
      </c>
      <c r="D175" s="1" t="s">
        <v>423</v>
      </c>
      <c r="E175" s="2" t="s">
        <v>77</v>
      </c>
      <c r="F175" s="12">
        <v>17</v>
      </c>
      <c r="G175" s="93">
        <v>54.62</v>
      </c>
      <c r="H175" s="84">
        <f t="shared" si="20"/>
        <v>71.010000000000005</v>
      </c>
      <c r="I175" s="13">
        <f t="shared" si="21"/>
        <v>1207.17</v>
      </c>
      <c r="J175" s="48">
        <f t="shared" ref="J175:J180" si="23">G175*$J$4</f>
        <v>56.368195030000003</v>
      </c>
    </row>
    <row r="176" spans="1:10" ht="20.100000000000001" customHeight="1" outlineLevel="1">
      <c r="A176" s="2" t="s">
        <v>176</v>
      </c>
      <c r="B176" s="143"/>
      <c r="C176" s="15" t="s">
        <v>3</v>
      </c>
      <c r="D176" s="1" t="s">
        <v>105</v>
      </c>
      <c r="E176" s="2" t="s">
        <v>77</v>
      </c>
      <c r="F176" s="12">
        <v>13</v>
      </c>
      <c r="G176" s="93">
        <v>163.86</v>
      </c>
      <c r="H176" s="84">
        <f t="shared" si="20"/>
        <v>213.02</v>
      </c>
      <c r="I176" s="13">
        <f t="shared" si="21"/>
        <v>2769.26</v>
      </c>
      <c r="J176" s="48">
        <f t="shared" si="23"/>
        <v>169.10458509000003</v>
      </c>
    </row>
    <row r="177" spans="1:10" ht="30" customHeight="1" outlineLevel="1">
      <c r="A177" s="2" t="s">
        <v>177</v>
      </c>
      <c r="B177" s="106"/>
      <c r="C177" s="2" t="s">
        <v>3</v>
      </c>
      <c r="D177" s="1" t="s">
        <v>424</v>
      </c>
      <c r="E177" s="2" t="s">
        <v>77</v>
      </c>
      <c r="F177" s="12">
        <v>6</v>
      </c>
      <c r="G177" s="93">
        <v>382.36</v>
      </c>
      <c r="H177" s="84">
        <f t="shared" si="20"/>
        <v>497.07</v>
      </c>
      <c r="I177" s="13">
        <f t="shared" si="21"/>
        <v>2982.42</v>
      </c>
      <c r="J177" s="48">
        <f t="shared" si="23"/>
        <v>394.59800534000004</v>
      </c>
    </row>
    <row r="178" spans="1:10" ht="20.100000000000001" customHeight="1" outlineLevel="1">
      <c r="A178" s="2" t="s">
        <v>178</v>
      </c>
      <c r="B178" s="106"/>
      <c r="C178" s="2" t="s">
        <v>3</v>
      </c>
      <c r="D178" s="7" t="s">
        <v>434</v>
      </c>
      <c r="E178" s="2" t="s">
        <v>77</v>
      </c>
      <c r="F178" s="12">
        <v>3</v>
      </c>
      <c r="G178" s="93">
        <v>382.36</v>
      </c>
      <c r="H178" s="84">
        <f t="shared" si="20"/>
        <v>497.07</v>
      </c>
      <c r="I178" s="13">
        <f t="shared" si="21"/>
        <v>1491.21</v>
      </c>
      <c r="J178" s="48">
        <f t="shared" si="23"/>
        <v>394.59800534000004</v>
      </c>
    </row>
    <row r="179" spans="1:10" ht="20.100000000000001" customHeight="1" outlineLevel="1">
      <c r="A179" s="2" t="s">
        <v>428</v>
      </c>
      <c r="B179" s="106"/>
      <c r="C179" s="2" t="s">
        <v>3</v>
      </c>
      <c r="D179" s="7" t="s">
        <v>425</v>
      </c>
      <c r="E179" s="2" t="s">
        <v>77</v>
      </c>
      <c r="F179" s="12">
        <v>1</v>
      </c>
      <c r="G179" s="93">
        <v>382.36</v>
      </c>
      <c r="H179" s="84">
        <f t="shared" si="20"/>
        <v>497.07</v>
      </c>
      <c r="I179" s="13">
        <f t="shared" si="21"/>
        <v>497.07</v>
      </c>
      <c r="J179" s="48">
        <f t="shared" si="23"/>
        <v>394.59800534000004</v>
      </c>
    </row>
    <row r="180" spans="1:10" outlineLevel="1">
      <c r="A180" s="2" t="s">
        <v>429</v>
      </c>
      <c r="B180" s="106" t="s">
        <v>265</v>
      </c>
      <c r="C180" s="2" t="s">
        <v>79</v>
      </c>
      <c r="D180" s="83" t="s">
        <v>435</v>
      </c>
      <c r="E180" s="2" t="s">
        <v>84</v>
      </c>
      <c r="F180" s="12">
        <v>9.9</v>
      </c>
      <c r="G180" s="93">
        <v>393.28</v>
      </c>
      <c r="H180" s="84">
        <f t="shared" si="20"/>
        <v>511.26</v>
      </c>
      <c r="I180" s="13">
        <f t="shared" si="21"/>
        <v>5061.47</v>
      </c>
      <c r="J180" s="48">
        <f t="shared" si="23"/>
        <v>405.86751631999999</v>
      </c>
    </row>
    <row r="181" spans="1:10" ht="20.100000000000001" customHeight="1" outlineLevel="1">
      <c r="A181" s="16"/>
      <c r="B181" s="138"/>
      <c r="C181" s="17"/>
      <c r="D181" s="17"/>
      <c r="E181" s="17"/>
      <c r="F181" s="17"/>
      <c r="G181" s="103" t="s">
        <v>156</v>
      </c>
      <c r="H181" s="84"/>
      <c r="I181" s="50">
        <f>SUM(I154:I180)</f>
        <v>56430.500000000007</v>
      </c>
    </row>
    <row r="182" spans="1:10" ht="2.25" customHeight="1">
      <c r="A182" s="26"/>
      <c r="B182" s="135"/>
      <c r="C182" s="26"/>
      <c r="D182" s="27"/>
      <c r="E182" s="26"/>
      <c r="F182" s="28"/>
      <c r="G182" s="98"/>
      <c r="H182" s="84">
        <f t="shared" si="19"/>
        <v>0</v>
      </c>
      <c r="I182" s="13">
        <f t="shared" si="21"/>
        <v>0</v>
      </c>
    </row>
    <row r="183" spans="1:10" ht="20.100000000000001" customHeight="1">
      <c r="A183" s="19">
        <v>16</v>
      </c>
      <c r="B183" s="102"/>
      <c r="C183" s="47"/>
      <c r="D183" s="20" t="s">
        <v>153</v>
      </c>
      <c r="E183" s="20"/>
      <c r="F183" s="47"/>
      <c r="G183" s="102"/>
      <c r="H183" s="84">
        <f t="shared" ref="H183:H242" si="24">SUM(G183*1.2686)</f>
        <v>0</v>
      </c>
      <c r="I183" s="91">
        <f>SUM(I184:I204)</f>
        <v>7007.6100000000015</v>
      </c>
    </row>
    <row r="184" spans="1:10" ht="20.100000000000001" customHeight="1" outlineLevel="1">
      <c r="A184" s="2" t="s">
        <v>179</v>
      </c>
      <c r="B184" s="106" t="s">
        <v>266</v>
      </c>
      <c r="C184" s="2" t="s">
        <v>79</v>
      </c>
      <c r="D184" s="83" t="s">
        <v>344</v>
      </c>
      <c r="E184" s="2" t="s">
        <v>78</v>
      </c>
      <c r="F184" s="12">
        <v>0.78</v>
      </c>
      <c r="G184" s="107">
        <v>1966.41</v>
      </c>
      <c r="H184" s="84">
        <f t="shared" ref="H184:H204" si="25">ROUND(G184*$K$6+G184,2)</f>
        <v>2556.33</v>
      </c>
      <c r="I184" s="13">
        <f t="shared" si="21"/>
        <v>1993.94</v>
      </c>
      <c r="J184" s="48">
        <f t="shared" ref="J184:J204" si="26">G184*$J$4</f>
        <v>2029.3479016650001</v>
      </c>
    </row>
    <row r="185" spans="1:10" ht="20.100000000000001" customHeight="1" outlineLevel="1">
      <c r="A185" s="2" t="s">
        <v>180</v>
      </c>
      <c r="B185" s="106">
        <v>85014</v>
      </c>
      <c r="C185" s="2" t="s">
        <v>79</v>
      </c>
      <c r="D185" s="83" t="s">
        <v>444</v>
      </c>
      <c r="E185" s="2" t="s">
        <v>80</v>
      </c>
      <c r="F185" s="12">
        <v>0.32</v>
      </c>
      <c r="G185" s="107">
        <v>600.84</v>
      </c>
      <c r="H185" s="84">
        <f t="shared" si="25"/>
        <v>781.09</v>
      </c>
      <c r="I185" s="13">
        <f t="shared" si="21"/>
        <v>249.95</v>
      </c>
      <c r="J185" s="48">
        <f t="shared" si="26"/>
        <v>620.07078546000002</v>
      </c>
    </row>
    <row r="186" spans="1:10" ht="20.100000000000001" customHeight="1" outlineLevel="1">
      <c r="A186" s="2" t="s">
        <v>181</v>
      </c>
      <c r="B186" s="106" t="s">
        <v>148</v>
      </c>
      <c r="C186" s="2" t="s">
        <v>79</v>
      </c>
      <c r="D186" s="7" t="s">
        <v>584</v>
      </c>
      <c r="E186" s="2" t="s">
        <v>84</v>
      </c>
      <c r="F186" s="12">
        <v>22</v>
      </c>
      <c r="G186" s="107">
        <v>54.62</v>
      </c>
      <c r="H186" s="84">
        <f t="shared" si="25"/>
        <v>71.010000000000005</v>
      </c>
      <c r="I186" s="13">
        <f t="shared" si="21"/>
        <v>1562.22</v>
      </c>
      <c r="J186" s="48">
        <f t="shared" si="26"/>
        <v>56.368195030000003</v>
      </c>
    </row>
    <row r="187" spans="1:10" ht="20.100000000000001" customHeight="1" outlineLevel="1" collapsed="1">
      <c r="A187" s="2" t="s">
        <v>182</v>
      </c>
      <c r="B187" s="106" t="s">
        <v>357</v>
      </c>
      <c r="C187" s="2" t="s">
        <v>87</v>
      </c>
      <c r="D187" s="7" t="s">
        <v>356</v>
      </c>
      <c r="E187" s="2" t="s">
        <v>84</v>
      </c>
      <c r="F187" s="12">
        <v>22</v>
      </c>
      <c r="G187" s="107">
        <v>16.8</v>
      </c>
      <c r="H187" s="84">
        <f t="shared" si="25"/>
        <v>21.84</v>
      </c>
      <c r="I187" s="13">
        <f t="shared" si="21"/>
        <v>480.48</v>
      </c>
      <c r="J187" s="48">
        <f t="shared" si="26"/>
        <v>17.337709200000003</v>
      </c>
    </row>
    <row r="188" spans="1:10" ht="20.100000000000001" customHeight="1" outlineLevel="1">
      <c r="A188" s="2" t="s">
        <v>183</v>
      </c>
      <c r="B188" s="106"/>
      <c r="C188" s="2" t="s">
        <v>3</v>
      </c>
      <c r="D188" s="7" t="s">
        <v>445</v>
      </c>
      <c r="E188" s="2" t="s">
        <v>77</v>
      </c>
      <c r="F188" s="12">
        <v>2</v>
      </c>
      <c r="G188" s="107">
        <v>54.62</v>
      </c>
      <c r="H188" s="84">
        <f t="shared" si="25"/>
        <v>71.010000000000005</v>
      </c>
      <c r="I188" s="13">
        <f t="shared" si="21"/>
        <v>142.02000000000001</v>
      </c>
      <c r="J188" s="48">
        <f t="shared" si="26"/>
        <v>56.368195030000003</v>
      </c>
    </row>
    <row r="189" spans="1:10" ht="20.100000000000001" customHeight="1" outlineLevel="1">
      <c r="A189" s="2" t="s">
        <v>184</v>
      </c>
      <c r="B189" s="106"/>
      <c r="C189" s="2" t="s">
        <v>3</v>
      </c>
      <c r="D189" s="7" t="s">
        <v>111</v>
      </c>
      <c r="E189" s="2" t="s">
        <v>77</v>
      </c>
      <c r="F189" s="12">
        <v>4</v>
      </c>
      <c r="G189" s="107">
        <v>163.86</v>
      </c>
      <c r="H189" s="84">
        <f t="shared" si="25"/>
        <v>213.02</v>
      </c>
      <c r="I189" s="13">
        <f t="shared" si="21"/>
        <v>852.08</v>
      </c>
      <c r="J189" s="48">
        <f t="shared" si="26"/>
        <v>169.10458509000003</v>
      </c>
    </row>
    <row r="190" spans="1:10" ht="20.100000000000001" customHeight="1" outlineLevel="1">
      <c r="A190" s="2" t="s">
        <v>185</v>
      </c>
      <c r="B190" s="106"/>
      <c r="C190" s="2" t="s">
        <v>3</v>
      </c>
      <c r="D190" s="7" t="s">
        <v>331</v>
      </c>
      <c r="E190" s="2" t="s">
        <v>77</v>
      </c>
      <c r="F190" s="12">
        <v>3</v>
      </c>
      <c r="G190" s="107">
        <v>32.78</v>
      </c>
      <c r="H190" s="84">
        <f t="shared" si="25"/>
        <v>42.61</v>
      </c>
      <c r="I190" s="13">
        <f t="shared" si="21"/>
        <v>127.83</v>
      </c>
      <c r="J190" s="48">
        <f t="shared" si="26"/>
        <v>33.829173070000003</v>
      </c>
    </row>
    <row r="191" spans="1:10" ht="20.100000000000001" customHeight="1" outlineLevel="1">
      <c r="A191" s="2" t="s">
        <v>186</v>
      </c>
      <c r="B191" s="106"/>
      <c r="C191" s="2" t="s">
        <v>3</v>
      </c>
      <c r="D191" s="7" t="s">
        <v>332</v>
      </c>
      <c r="E191" s="2" t="s">
        <v>77</v>
      </c>
      <c r="F191" s="12">
        <v>6</v>
      </c>
      <c r="G191" s="107">
        <v>13.11</v>
      </c>
      <c r="H191" s="84">
        <f t="shared" si="25"/>
        <v>17.04</v>
      </c>
      <c r="I191" s="13">
        <f t="shared" si="21"/>
        <v>102.24</v>
      </c>
      <c r="J191" s="48">
        <f t="shared" si="26"/>
        <v>13.529605215</v>
      </c>
    </row>
    <row r="192" spans="1:10" ht="20.100000000000001" customHeight="1" outlineLevel="1">
      <c r="A192" s="2" t="s">
        <v>327</v>
      </c>
      <c r="B192" s="106"/>
      <c r="C192" s="2" t="s">
        <v>3</v>
      </c>
      <c r="D192" s="7" t="s">
        <v>335</v>
      </c>
      <c r="E192" s="2" t="s">
        <v>77</v>
      </c>
      <c r="F192" s="12">
        <v>4</v>
      </c>
      <c r="G192" s="107">
        <v>13.11</v>
      </c>
      <c r="H192" s="84">
        <f t="shared" si="25"/>
        <v>17.04</v>
      </c>
      <c r="I192" s="13">
        <f t="shared" si="21"/>
        <v>68.16</v>
      </c>
      <c r="J192" s="48">
        <f t="shared" si="26"/>
        <v>13.529605215</v>
      </c>
    </row>
    <row r="193" spans="1:10" ht="20.100000000000001" customHeight="1" outlineLevel="1">
      <c r="A193" s="2" t="s">
        <v>328</v>
      </c>
      <c r="B193" s="106"/>
      <c r="C193" s="2" t="s">
        <v>3</v>
      </c>
      <c r="D193" s="7" t="s">
        <v>341</v>
      </c>
      <c r="E193" s="2" t="s">
        <v>77</v>
      </c>
      <c r="F193" s="12">
        <v>4</v>
      </c>
      <c r="G193" s="107">
        <v>6.55</v>
      </c>
      <c r="H193" s="84">
        <f t="shared" si="25"/>
        <v>8.52</v>
      </c>
      <c r="I193" s="13">
        <f t="shared" si="21"/>
        <v>34.08</v>
      </c>
      <c r="J193" s="48">
        <f t="shared" si="26"/>
        <v>6.759642575</v>
      </c>
    </row>
    <row r="194" spans="1:10" ht="20.100000000000001" customHeight="1" outlineLevel="1">
      <c r="A194" s="2" t="s">
        <v>345</v>
      </c>
      <c r="B194" s="106"/>
      <c r="C194" s="2" t="s">
        <v>3</v>
      </c>
      <c r="D194" s="7" t="s">
        <v>333</v>
      </c>
      <c r="E194" s="2" t="s">
        <v>77</v>
      </c>
      <c r="F194" s="12">
        <v>1</v>
      </c>
      <c r="G194" s="107">
        <v>8.74</v>
      </c>
      <c r="H194" s="84">
        <f t="shared" si="25"/>
        <v>11.36</v>
      </c>
      <c r="I194" s="13">
        <f t="shared" si="21"/>
        <v>11.36</v>
      </c>
      <c r="J194" s="48">
        <f t="shared" si="26"/>
        <v>9.0197368100000013</v>
      </c>
    </row>
    <row r="195" spans="1:10" ht="20.100000000000001" customHeight="1" outlineLevel="1">
      <c r="A195" s="2" t="s">
        <v>346</v>
      </c>
      <c r="B195" s="106"/>
      <c r="C195" s="2" t="s">
        <v>3</v>
      </c>
      <c r="D195" s="7" t="s">
        <v>334</v>
      </c>
      <c r="E195" s="2" t="s">
        <v>77</v>
      </c>
      <c r="F195" s="12">
        <v>1</v>
      </c>
      <c r="G195" s="107">
        <v>6.55</v>
      </c>
      <c r="H195" s="84">
        <f t="shared" si="25"/>
        <v>8.52</v>
      </c>
      <c r="I195" s="13">
        <f t="shared" si="21"/>
        <v>8.52</v>
      </c>
      <c r="J195" s="48">
        <f t="shared" si="26"/>
        <v>6.759642575</v>
      </c>
    </row>
    <row r="196" spans="1:10" ht="20.100000000000001" customHeight="1" outlineLevel="1">
      <c r="A196" s="2" t="s">
        <v>347</v>
      </c>
      <c r="B196" s="106"/>
      <c r="C196" s="2" t="s">
        <v>3</v>
      </c>
      <c r="D196" s="7" t="s">
        <v>336</v>
      </c>
      <c r="E196" s="2" t="s">
        <v>77</v>
      </c>
      <c r="F196" s="12">
        <v>2</v>
      </c>
      <c r="G196" s="107">
        <v>8.74</v>
      </c>
      <c r="H196" s="84">
        <f t="shared" si="25"/>
        <v>11.36</v>
      </c>
      <c r="I196" s="13">
        <f t="shared" si="21"/>
        <v>22.72</v>
      </c>
      <c r="J196" s="48">
        <f t="shared" si="26"/>
        <v>9.0197368100000013</v>
      </c>
    </row>
    <row r="197" spans="1:10" ht="20.100000000000001" customHeight="1" outlineLevel="1">
      <c r="A197" s="2" t="s">
        <v>348</v>
      </c>
      <c r="B197" s="106"/>
      <c r="C197" s="2" t="s">
        <v>3</v>
      </c>
      <c r="D197" s="7" t="s">
        <v>340</v>
      </c>
      <c r="E197" s="2" t="s">
        <v>77</v>
      </c>
      <c r="F197" s="12">
        <v>2</v>
      </c>
      <c r="G197" s="107">
        <v>8.74</v>
      </c>
      <c r="H197" s="84">
        <f t="shared" si="25"/>
        <v>11.36</v>
      </c>
      <c r="I197" s="13">
        <f t="shared" si="21"/>
        <v>22.72</v>
      </c>
      <c r="J197" s="48">
        <f t="shared" si="26"/>
        <v>9.0197368100000013</v>
      </c>
    </row>
    <row r="198" spans="1:10" ht="20.100000000000001" customHeight="1" outlineLevel="1">
      <c r="A198" s="2" t="s">
        <v>349</v>
      </c>
      <c r="B198" s="106"/>
      <c r="C198" s="2" t="s">
        <v>3</v>
      </c>
      <c r="D198" s="7" t="s">
        <v>342</v>
      </c>
      <c r="E198" s="2" t="s">
        <v>77</v>
      </c>
      <c r="F198" s="12">
        <v>2</v>
      </c>
      <c r="G198" s="107">
        <v>8.74</v>
      </c>
      <c r="H198" s="84">
        <f t="shared" si="25"/>
        <v>11.36</v>
      </c>
      <c r="I198" s="13">
        <f t="shared" si="21"/>
        <v>22.72</v>
      </c>
      <c r="J198" s="48">
        <f t="shared" si="26"/>
        <v>9.0197368100000013</v>
      </c>
    </row>
    <row r="199" spans="1:10" ht="20.100000000000001" customHeight="1" outlineLevel="1">
      <c r="A199" s="2" t="s">
        <v>350</v>
      </c>
      <c r="B199" s="106"/>
      <c r="C199" s="2" t="s">
        <v>3</v>
      </c>
      <c r="D199" s="7" t="s">
        <v>337</v>
      </c>
      <c r="E199" s="2" t="s">
        <v>77</v>
      </c>
      <c r="F199" s="12">
        <v>1</v>
      </c>
      <c r="G199" s="107">
        <v>163.86</v>
      </c>
      <c r="H199" s="84">
        <f t="shared" si="25"/>
        <v>213.02</v>
      </c>
      <c r="I199" s="13">
        <f t="shared" si="21"/>
        <v>213.02</v>
      </c>
      <c r="J199" s="48">
        <f t="shared" si="26"/>
        <v>169.10458509000003</v>
      </c>
    </row>
    <row r="200" spans="1:10" ht="20.100000000000001" customHeight="1" outlineLevel="1">
      <c r="A200" s="2" t="s">
        <v>351</v>
      </c>
      <c r="B200" s="106"/>
      <c r="C200" s="2" t="s">
        <v>3</v>
      </c>
      <c r="D200" s="7" t="s">
        <v>343</v>
      </c>
      <c r="E200" s="2" t="s">
        <v>77</v>
      </c>
      <c r="F200" s="12">
        <v>1</v>
      </c>
      <c r="G200" s="107">
        <v>382.36</v>
      </c>
      <c r="H200" s="84">
        <f t="shared" si="25"/>
        <v>497.07</v>
      </c>
      <c r="I200" s="13">
        <f t="shared" si="21"/>
        <v>497.07</v>
      </c>
      <c r="J200" s="48">
        <f t="shared" si="26"/>
        <v>394.59800534000004</v>
      </c>
    </row>
    <row r="201" spans="1:10" ht="20.100000000000001" customHeight="1" outlineLevel="1">
      <c r="A201" s="2" t="s">
        <v>352</v>
      </c>
      <c r="B201" s="106"/>
      <c r="C201" s="2" t="s">
        <v>3</v>
      </c>
      <c r="D201" s="7" t="s">
        <v>338</v>
      </c>
      <c r="E201" s="2" t="s">
        <v>84</v>
      </c>
      <c r="F201" s="12">
        <v>2</v>
      </c>
      <c r="G201" s="107">
        <v>21.85</v>
      </c>
      <c r="H201" s="84">
        <f t="shared" si="25"/>
        <v>28.41</v>
      </c>
      <c r="I201" s="13">
        <f t="shared" si="21"/>
        <v>56.82</v>
      </c>
      <c r="J201" s="48">
        <f t="shared" si="26"/>
        <v>22.549342025000001</v>
      </c>
    </row>
    <row r="202" spans="1:10" ht="20.100000000000001" customHeight="1" outlineLevel="1">
      <c r="A202" s="2" t="s">
        <v>353</v>
      </c>
      <c r="B202" s="106"/>
      <c r="C202" s="2" t="s">
        <v>3</v>
      </c>
      <c r="D202" s="7" t="s">
        <v>339</v>
      </c>
      <c r="E202" s="2" t="s">
        <v>77</v>
      </c>
      <c r="F202" s="12">
        <v>2</v>
      </c>
      <c r="G202" s="109">
        <v>163.86</v>
      </c>
      <c r="H202" s="84">
        <f t="shared" si="25"/>
        <v>213.02</v>
      </c>
      <c r="I202" s="13">
        <f t="shared" si="21"/>
        <v>426.04</v>
      </c>
      <c r="J202" s="48">
        <f t="shared" si="26"/>
        <v>169.10458509000003</v>
      </c>
    </row>
    <row r="203" spans="1:10" ht="20.100000000000001" customHeight="1" outlineLevel="1">
      <c r="A203" s="2" t="s">
        <v>354</v>
      </c>
      <c r="B203" s="106"/>
      <c r="C203" s="2" t="s">
        <v>3</v>
      </c>
      <c r="D203" s="7" t="s">
        <v>329</v>
      </c>
      <c r="E203" s="2" t="s">
        <v>77</v>
      </c>
      <c r="F203" s="12">
        <v>1</v>
      </c>
      <c r="G203" s="107">
        <v>43.7</v>
      </c>
      <c r="H203" s="84">
        <f t="shared" si="25"/>
        <v>56.81</v>
      </c>
      <c r="I203" s="13">
        <f t="shared" si="21"/>
        <v>56.81</v>
      </c>
      <c r="J203" s="48">
        <f t="shared" si="26"/>
        <v>45.098684050000003</v>
      </c>
    </row>
    <row r="204" spans="1:10" ht="20.100000000000001" customHeight="1" outlineLevel="1">
      <c r="A204" s="2" t="s">
        <v>355</v>
      </c>
      <c r="B204" s="143"/>
      <c r="C204" s="15" t="s">
        <v>3</v>
      </c>
      <c r="D204" s="7" t="s">
        <v>330</v>
      </c>
      <c r="E204" s="2" t="s">
        <v>77</v>
      </c>
      <c r="F204" s="12">
        <v>1</v>
      </c>
      <c r="G204" s="107">
        <v>43.7</v>
      </c>
      <c r="H204" s="84">
        <f t="shared" si="25"/>
        <v>56.81</v>
      </c>
      <c r="I204" s="13">
        <f t="shared" si="21"/>
        <v>56.81</v>
      </c>
      <c r="J204" s="48">
        <f t="shared" si="26"/>
        <v>45.098684050000003</v>
      </c>
    </row>
    <row r="205" spans="1:10" ht="20.100000000000001" customHeight="1" outlineLevel="1">
      <c r="A205" s="16"/>
      <c r="B205" s="138"/>
      <c r="C205" s="17"/>
      <c r="D205" s="17"/>
      <c r="E205" s="17"/>
      <c r="F205" s="17"/>
      <c r="G205" s="103" t="s">
        <v>156</v>
      </c>
      <c r="H205" s="84"/>
      <c r="I205" s="18">
        <f>SUM(I184:I204)</f>
        <v>7007.6100000000015</v>
      </c>
    </row>
    <row r="206" spans="1:10" ht="3.75" customHeight="1">
      <c r="A206" s="26"/>
      <c r="B206" s="135"/>
      <c r="C206" s="26"/>
      <c r="D206" s="27"/>
      <c r="E206" s="26"/>
      <c r="F206" s="28"/>
      <c r="G206" s="98"/>
      <c r="H206" s="84">
        <f t="shared" si="24"/>
        <v>0</v>
      </c>
      <c r="I206" s="29"/>
    </row>
    <row r="207" spans="1:10" ht="20.100000000000001" customHeight="1">
      <c r="A207" s="19">
        <v>17</v>
      </c>
      <c r="B207" s="136"/>
      <c r="C207" s="19"/>
      <c r="D207" s="20" t="s">
        <v>154</v>
      </c>
      <c r="E207" s="20"/>
      <c r="F207" s="47"/>
      <c r="G207" s="102"/>
      <c r="H207" s="84">
        <f t="shared" si="24"/>
        <v>0</v>
      </c>
      <c r="I207" s="90">
        <f>SUM(I208:I238)</f>
        <v>38529.39</v>
      </c>
    </row>
    <row r="208" spans="1:10" ht="20.100000000000001" customHeight="1" outlineLevel="1">
      <c r="A208" s="2" t="s">
        <v>19</v>
      </c>
      <c r="B208" s="106">
        <v>72553</v>
      </c>
      <c r="C208" s="2" t="s">
        <v>79</v>
      </c>
      <c r="D208" s="83" t="s">
        <v>486</v>
      </c>
      <c r="E208" s="2" t="s">
        <v>77</v>
      </c>
      <c r="F208" s="12">
        <v>5</v>
      </c>
      <c r="G208" s="107">
        <v>218.49</v>
      </c>
      <c r="H208" s="84">
        <f t="shared" ref="H208:H238" si="27">ROUND(G208*$K$6+G208,2)</f>
        <v>284.04000000000002</v>
      </c>
      <c r="I208" s="13">
        <f>ROUND(F208*H208,2)</f>
        <v>1420.2</v>
      </c>
      <c r="J208" s="48">
        <f>G208*$J$4</f>
        <v>225.48310018500001</v>
      </c>
    </row>
    <row r="209" spans="1:10" ht="20.100000000000001" customHeight="1" outlineLevel="1">
      <c r="A209" s="2" t="s">
        <v>65</v>
      </c>
      <c r="B209" s="106">
        <v>72554</v>
      </c>
      <c r="C209" s="2" t="s">
        <v>79</v>
      </c>
      <c r="D209" s="83" t="s">
        <v>487</v>
      </c>
      <c r="E209" s="2" t="s">
        <v>77</v>
      </c>
      <c r="F209" s="12">
        <v>1</v>
      </c>
      <c r="G209" s="107">
        <v>273.11</v>
      </c>
      <c r="H209" s="84">
        <f t="shared" si="27"/>
        <v>355.04</v>
      </c>
      <c r="I209" s="13">
        <f t="shared" ref="I209:I238" si="28">ROUND(F209*H209,2)</f>
        <v>355.04</v>
      </c>
      <c r="J209" s="48">
        <f>G209*$J$4</f>
        <v>281.85129521500005</v>
      </c>
    </row>
    <row r="210" spans="1:10" ht="20.100000000000001" customHeight="1" outlineLevel="1">
      <c r="A210" s="2" t="s">
        <v>66</v>
      </c>
      <c r="B210" s="106">
        <v>92352</v>
      </c>
      <c r="C210" s="2" t="s">
        <v>79</v>
      </c>
      <c r="D210" s="83" t="s">
        <v>488</v>
      </c>
      <c r="E210" s="2" t="s">
        <v>77</v>
      </c>
      <c r="F210" s="12">
        <v>2</v>
      </c>
      <c r="G210" s="107">
        <v>149.12</v>
      </c>
      <c r="H210" s="84">
        <f t="shared" si="27"/>
        <v>193.86</v>
      </c>
      <c r="I210" s="13">
        <f t="shared" si="28"/>
        <v>387.72</v>
      </c>
    </row>
    <row r="211" spans="1:10" ht="20.100000000000001" customHeight="1" outlineLevel="1">
      <c r="A211" s="2" t="s">
        <v>136</v>
      </c>
      <c r="B211" s="106">
        <v>92353</v>
      </c>
      <c r="C211" s="2" t="s">
        <v>79</v>
      </c>
      <c r="D211" s="83" t="s">
        <v>489</v>
      </c>
      <c r="E211" s="2" t="s">
        <v>77</v>
      </c>
      <c r="F211" s="12">
        <v>10</v>
      </c>
      <c r="G211" s="107">
        <v>138.57</v>
      </c>
      <c r="H211" s="84">
        <f t="shared" si="27"/>
        <v>180.14</v>
      </c>
      <c r="I211" s="13">
        <f t="shared" si="28"/>
        <v>1801.4</v>
      </c>
    </row>
    <row r="212" spans="1:10" ht="20.100000000000001" customHeight="1" outlineLevel="1">
      <c r="A212" s="2" t="s">
        <v>137</v>
      </c>
      <c r="B212" s="106" t="s">
        <v>274</v>
      </c>
      <c r="C212" s="2" t="s">
        <v>79</v>
      </c>
      <c r="D212" s="83" t="s">
        <v>547</v>
      </c>
      <c r="E212" s="2" t="s">
        <v>77</v>
      </c>
      <c r="F212" s="12">
        <v>1</v>
      </c>
      <c r="G212" s="107">
        <v>65.540000000000006</v>
      </c>
      <c r="H212" s="84">
        <f t="shared" si="27"/>
        <v>85.2</v>
      </c>
      <c r="I212" s="13">
        <f t="shared" si="28"/>
        <v>85.2</v>
      </c>
      <c r="J212" s="48">
        <f>G212*$J$4</f>
        <v>67.637706010000016</v>
      </c>
    </row>
    <row r="213" spans="1:10" ht="20.100000000000001" customHeight="1" outlineLevel="1">
      <c r="A213" s="2" t="s">
        <v>138</v>
      </c>
      <c r="B213" s="106">
        <v>92377</v>
      </c>
      <c r="C213" s="2" t="s">
        <v>79</v>
      </c>
      <c r="D213" s="7" t="s">
        <v>490</v>
      </c>
      <c r="E213" s="2" t="s">
        <v>77</v>
      </c>
      <c r="F213" s="12">
        <v>11</v>
      </c>
      <c r="G213" s="107">
        <v>86.95</v>
      </c>
      <c r="H213" s="84">
        <f t="shared" si="27"/>
        <v>113.04</v>
      </c>
      <c r="I213" s="13">
        <f t="shared" si="28"/>
        <v>1243.44</v>
      </c>
    </row>
    <row r="214" spans="1:10" ht="20.100000000000001" customHeight="1" outlineLevel="1">
      <c r="A214" s="2" t="s">
        <v>187</v>
      </c>
      <c r="B214" s="106">
        <v>92642</v>
      </c>
      <c r="C214" s="2" t="s">
        <v>79</v>
      </c>
      <c r="D214" s="7" t="s">
        <v>491</v>
      </c>
      <c r="E214" s="2" t="s">
        <v>77</v>
      </c>
      <c r="F214" s="12">
        <v>2</v>
      </c>
      <c r="G214" s="107">
        <v>192.81</v>
      </c>
      <c r="H214" s="84">
        <f t="shared" si="27"/>
        <v>250.65</v>
      </c>
      <c r="I214" s="13">
        <f t="shared" si="28"/>
        <v>501.3</v>
      </c>
    </row>
    <row r="215" spans="1:10" ht="20.100000000000001" customHeight="1" outlineLevel="1">
      <c r="A215" s="2" t="s">
        <v>188</v>
      </c>
      <c r="B215" s="106">
        <v>92367</v>
      </c>
      <c r="C215" s="2" t="s">
        <v>79</v>
      </c>
      <c r="D215" s="7" t="s">
        <v>492</v>
      </c>
      <c r="E215" s="2" t="s">
        <v>84</v>
      </c>
      <c r="F215" s="12">
        <v>61.56</v>
      </c>
      <c r="G215" s="107">
        <v>133.99</v>
      </c>
      <c r="H215" s="84">
        <f t="shared" si="27"/>
        <v>174.19</v>
      </c>
      <c r="I215" s="13">
        <f t="shared" si="28"/>
        <v>10723.14</v>
      </c>
    </row>
    <row r="216" spans="1:10" ht="20.100000000000001" customHeight="1" outlineLevel="1">
      <c r="A216" s="2" t="s">
        <v>287</v>
      </c>
      <c r="B216" s="141"/>
      <c r="C216" s="2" t="s">
        <v>3</v>
      </c>
      <c r="D216" s="7" t="s">
        <v>493</v>
      </c>
      <c r="E216" s="2" t="s">
        <v>77</v>
      </c>
      <c r="F216" s="12">
        <v>3</v>
      </c>
      <c r="G216" s="107">
        <v>65.540000000000006</v>
      </c>
      <c r="H216" s="84">
        <f t="shared" si="27"/>
        <v>85.2</v>
      </c>
      <c r="I216" s="13">
        <f t="shared" si="28"/>
        <v>255.6</v>
      </c>
      <c r="J216" s="48">
        <f t="shared" ref="J216:J238" si="29">G216*$J$4</f>
        <v>67.637706010000016</v>
      </c>
    </row>
    <row r="217" spans="1:10" ht="20.100000000000001" customHeight="1" outlineLevel="1">
      <c r="A217" s="2" t="s">
        <v>288</v>
      </c>
      <c r="B217" s="141"/>
      <c r="C217" s="2" t="s">
        <v>3</v>
      </c>
      <c r="D217" s="7" t="s">
        <v>605</v>
      </c>
      <c r="E217" s="2" t="s">
        <v>77</v>
      </c>
      <c r="F217" s="12">
        <v>2</v>
      </c>
      <c r="G217" s="107">
        <v>327.73</v>
      </c>
      <c r="H217" s="84">
        <f t="shared" si="27"/>
        <v>426.05</v>
      </c>
      <c r="I217" s="13">
        <f t="shared" si="28"/>
        <v>852.1</v>
      </c>
      <c r="J217" s="48">
        <f t="shared" si="29"/>
        <v>338.21949024500003</v>
      </c>
    </row>
    <row r="218" spans="1:10" ht="20.100000000000001" customHeight="1" outlineLevel="1">
      <c r="A218" s="2" t="s">
        <v>289</v>
      </c>
      <c r="B218" s="141"/>
      <c r="C218" s="2" t="s">
        <v>3</v>
      </c>
      <c r="D218" s="7" t="s">
        <v>494</v>
      </c>
      <c r="E218" s="2" t="s">
        <v>77</v>
      </c>
      <c r="F218" s="12">
        <v>2</v>
      </c>
      <c r="G218" s="107">
        <v>49.16</v>
      </c>
      <c r="H218" s="84">
        <f t="shared" si="27"/>
        <v>63.91</v>
      </c>
      <c r="I218" s="13">
        <f t="shared" si="28"/>
        <v>127.82</v>
      </c>
      <c r="J218" s="48">
        <f t="shared" si="29"/>
        <v>50.733439539999999</v>
      </c>
    </row>
    <row r="219" spans="1:10" ht="20.100000000000001" customHeight="1" outlineLevel="1">
      <c r="A219" s="2" t="s">
        <v>290</v>
      </c>
      <c r="B219" s="141"/>
      <c r="C219" s="2" t="s">
        <v>3</v>
      </c>
      <c r="D219" s="7" t="s">
        <v>495</v>
      </c>
      <c r="E219" s="2" t="s">
        <v>77</v>
      </c>
      <c r="F219" s="12">
        <v>2</v>
      </c>
      <c r="G219" s="107">
        <v>76.47</v>
      </c>
      <c r="H219" s="84">
        <f t="shared" si="27"/>
        <v>99.41</v>
      </c>
      <c r="I219" s="13">
        <f t="shared" si="28"/>
        <v>198.82</v>
      </c>
      <c r="J219" s="48">
        <f t="shared" si="29"/>
        <v>78.917537054999997</v>
      </c>
    </row>
    <row r="220" spans="1:10" ht="20.100000000000001" customHeight="1" outlineLevel="1">
      <c r="A220" s="2" t="s">
        <v>291</v>
      </c>
      <c r="B220" s="141"/>
      <c r="C220" s="2" t="s">
        <v>3</v>
      </c>
      <c r="D220" s="7" t="s">
        <v>600</v>
      </c>
      <c r="E220" s="2" t="s">
        <v>77</v>
      </c>
      <c r="F220" s="12">
        <v>4</v>
      </c>
      <c r="G220" s="107">
        <v>546.22</v>
      </c>
      <c r="H220" s="84">
        <f t="shared" si="27"/>
        <v>710.09</v>
      </c>
      <c r="I220" s="13">
        <f t="shared" si="28"/>
        <v>2840.36</v>
      </c>
      <c r="J220" s="48">
        <f t="shared" si="29"/>
        <v>563.7025904300001</v>
      </c>
    </row>
    <row r="221" spans="1:10" ht="20.100000000000001" customHeight="1" outlineLevel="1">
      <c r="A221" s="2" t="s">
        <v>292</v>
      </c>
      <c r="B221" s="106">
        <v>72677</v>
      </c>
      <c r="C221" s="2" t="s">
        <v>79</v>
      </c>
      <c r="D221" s="83" t="s">
        <v>496</v>
      </c>
      <c r="E221" s="2" t="s">
        <v>77</v>
      </c>
      <c r="F221" s="12">
        <v>2</v>
      </c>
      <c r="G221" s="107">
        <v>65.540000000000006</v>
      </c>
      <c r="H221" s="84">
        <f t="shared" si="27"/>
        <v>85.2</v>
      </c>
      <c r="I221" s="13">
        <f t="shared" si="28"/>
        <v>170.4</v>
      </c>
      <c r="J221" s="48">
        <f t="shared" si="29"/>
        <v>67.637706010000016</v>
      </c>
    </row>
    <row r="222" spans="1:10" ht="20.100000000000001" customHeight="1" outlineLevel="1">
      <c r="A222" s="2" t="s">
        <v>293</v>
      </c>
      <c r="B222" s="106"/>
      <c r="C222" s="2" t="s">
        <v>3</v>
      </c>
      <c r="D222" s="7" t="s">
        <v>606</v>
      </c>
      <c r="E222" s="2" t="s">
        <v>77</v>
      </c>
      <c r="F222" s="12">
        <v>4</v>
      </c>
      <c r="G222" s="107">
        <v>218.49</v>
      </c>
      <c r="H222" s="84">
        <f t="shared" si="27"/>
        <v>284.04000000000002</v>
      </c>
      <c r="I222" s="13">
        <f t="shared" si="28"/>
        <v>1136.1600000000001</v>
      </c>
      <c r="J222" s="48">
        <f t="shared" si="29"/>
        <v>225.48310018500001</v>
      </c>
    </row>
    <row r="223" spans="1:10" ht="20.100000000000001" customHeight="1" outlineLevel="1">
      <c r="A223" s="2" t="s">
        <v>294</v>
      </c>
      <c r="B223" s="141"/>
      <c r="C223" s="2" t="s">
        <v>3</v>
      </c>
      <c r="D223" s="7" t="s">
        <v>497</v>
      </c>
      <c r="E223" s="2" t="s">
        <v>77</v>
      </c>
      <c r="F223" s="12">
        <v>2</v>
      </c>
      <c r="G223" s="107">
        <v>65.540000000000006</v>
      </c>
      <c r="H223" s="84">
        <f t="shared" si="27"/>
        <v>85.2</v>
      </c>
      <c r="I223" s="13">
        <f t="shared" si="28"/>
        <v>170.4</v>
      </c>
      <c r="J223" s="48">
        <f t="shared" si="29"/>
        <v>67.637706010000016</v>
      </c>
    </row>
    <row r="224" spans="1:10" ht="20.100000000000001" customHeight="1" outlineLevel="1">
      <c r="A224" s="2" t="s">
        <v>295</v>
      </c>
      <c r="B224" s="141"/>
      <c r="C224" s="2" t="s">
        <v>3</v>
      </c>
      <c r="D224" s="7" t="s">
        <v>498</v>
      </c>
      <c r="E224" s="2" t="s">
        <v>77</v>
      </c>
      <c r="F224" s="12">
        <v>2</v>
      </c>
      <c r="G224" s="107">
        <v>32.36</v>
      </c>
      <c r="H224" s="84">
        <f t="shared" si="27"/>
        <v>42.07</v>
      </c>
      <c r="I224" s="13">
        <f t="shared" si="28"/>
        <v>84.14</v>
      </c>
      <c r="J224" s="48">
        <f t="shared" si="29"/>
        <v>33.39573034</v>
      </c>
    </row>
    <row r="225" spans="1:10" ht="20.100000000000001" customHeight="1" outlineLevel="1">
      <c r="A225" s="2" t="s">
        <v>296</v>
      </c>
      <c r="B225" s="141"/>
      <c r="C225" s="2" t="s">
        <v>3</v>
      </c>
      <c r="D225" s="7" t="s">
        <v>546</v>
      </c>
      <c r="E225" s="2" t="s">
        <v>77</v>
      </c>
      <c r="F225" s="12">
        <v>1</v>
      </c>
      <c r="G225" s="107">
        <v>382.36</v>
      </c>
      <c r="H225" s="84">
        <f t="shared" si="27"/>
        <v>497.07</v>
      </c>
      <c r="I225" s="13">
        <f t="shared" si="28"/>
        <v>497.07</v>
      </c>
      <c r="J225" s="48">
        <f t="shared" si="29"/>
        <v>394.59800534000004</v>
      </c>
    </row>
    <row r="226" spans="1:10" ht="20.100000000000001" customHeight="1" outlineLevel="1">
      <c r="A226" s="2" t="s">
        <v>297</v>
      </c>
      <c r="B226" s="141"/>
      <c r="C226" s="2" t="s">
        <v>3</v>
      </c>
      <c r="D226" s="7" t="s">
        <v>499</v>
      </c>
      <c r="E226" s="2" t="s">
        <v>77</v>
      </c>
      <c r="F226" s="12">
        <v>2</v>
      </c>
      <c r="G226" s="107">
        <v>87.4</v>
      </c>
      <c r="H226" s="84">
        <f t="shared" si="27"/>
        <v>113.62</v>
      </c>
      <c r="I226" s="13">
        <f t="shared" si="28"/>
        <v>227.24</v>
      </c>
      <c r="J226" s="48">
        <f t="shared" si="29"/>
        <v>90.197368100000006</v>
      </c>
    </row>
    <row r="227" spans="1:10" ht="20.100000000000001" customHeight="1" outlineLevel="1">
      <c r="A227" s="2" t="s">
        <v>298</v>
      </c>
      <c r="B227" s="141"/>
      <c r="C227" s="2" t="s">
        <v>3</v>
      </c>
      <c r="D227" s="7" t="s">
        <v>545</v>
      </c>
      <c r="E227" s="2" t="s">
        <v>77</v>
      </c>
      <c r="F227" s="12">
        <v>1</v>
      </c>
      <c r="G227" s="107">
        <v>109.25</v>
      </c>
      <c r="H227" s="84">
        <f t="shared" si="27"/>
        <v>142.03</v>
      </c>
      <c r="I227" s="13">
        <f t="shared" si="28"/>
        <v>142.03</v>
      </c>
      <c r="J227" s="48">
        <f t="shared" si="29"/>
        <v>112.74671012500001</v>
      </c>
    </row>
    <row r="228" spans="1:10" ht="20.100000000000001" customHeight="1" outlineLevel="1">
      <c r="A228" s="2" t="s">
        <v>299</v>
      </c>
      <c r="B228" s="106">
        <v>84798</v>
      </c>
      <c r="C228" s="2" t="s">
        <v>79</v>
      </c>
      <c r="D228" s="83" t="s">
        <v>585</v>
      </c>
      <c r="E228" s="2" t="s">
        <v>77</v>
      </c>
      <c r="F228" s="12">
        <v>1</v>
      </c>
      <c r="G228" s="107">
        <v>382.36</v>
      </c>
      <c r="H228" s="84">
        <f t="shared" si="27"/>
        <v>497.07</v>
      </c>
      <c r="I228" s="13">
        <f t="shared" si="28"/>
        <v>497.07</v>
      </c>
      <c r="J228" s="48">
        <f t="shared" si="29"/>
        <v>394.59800534000004</v>
      </c>
    </row>
    <row r="229" spans="1:10" ht="20.100000000000001" customHeight="1" outlineLevel="1">
      <c r="A229" s="2" t="s">
        <v>300</v>
      </c>
      <c r="B229" s="141"/>
      <c r="C229" s="2" t="s">
        <v>3</v>
      </c>
      <c r="D229" s="7" t="s">
        <v>500</v>
      </c>
      <c r="E229" s="2" t="s">
        <v>77</v>
      </c>
      <c r="F229" s="12">
        <v>5</v>
      </c>
      <c r="G229" s="107">
        <v>360.51</v>
      </c>
      <c r="H229" s="84">
        <f t="shared" si="27"/>
        <v>468.66</v>
      </c>
      <c r="I229" s="13">
        <f t="shared" si="28"/>
        <v>2343.3000000000002</v>
      </c>
      <c r="J229" s="48">
        <f t="shared" si="29"/>
        <v>372.048663315</v>
      </c>
    </row>
    <row r="230" spans="1:10" ht="20.100000000000001" customHeight="1" outlineLevel="1">
      <c r="A230" s="2" t="s">
        <v>301</v>
      </c>
      <c r="B230" s="106" t="s">
        <v>275</v>
      </c>
      <c r="C230" s="2" t="s">
        <v>79</v>
      </c>
      <c r="D230" s="83" t="s">
        <v>501</v>
      </c>
      <c r="E230" s="2" t="s">
        <v>77</v>
      </c>
      <c r="F230" s="12">
        <v>2</v>
      </c>
      <c r="G230" s="107">
        <v>371.43</v>
      </c>
      <c r="H230" s="84">
        <f t="shared" si="27"/>
        <v>482.86</v>
      </c>
      <c r="I230" s="13">
        <f t="shared" si="28"/>
        <v>965.72</v>
      </c>
      <c r="J230" s="48">
        <f t="shared" si="29"/>
        <v>383.31817429500001</v>
      </c>
    </row>
    <row r="231" spans="1:10" ht="20.100000000000001" customHeight="1" outlineLevel="1">
      <c r="A231" s="2" t="s">
        <v>302</v>
      </c>
      <c r="B231" s="143" t="s">
        <v>586</v>
      </c>
      <c r="C231" s="15" t="s">
        <v>562</v>
      </c>
      <c r="D231" s="83" t="s">
        <v>309</v>
      </c>
      <c r="E231" s="2" t="s">
        <v>77</v>
      </c>
      <c r="F231" s="12">
        <v>20</v>
      </c>
      <c r="G231" s="107">
        <v>87.4</v>
      </c>
      <c r="H231" s="84">
        <f t="shared" si="27"/>
        <v>113.62</v>
      </c>
      <c r="I231" s="13">
        <f t="shared" si="28"/>
        <v>2272.4</v>
      </c>
      <c r="J231" s="48">
        <f t="shared" si="29"/>
        <v>90.197368100000006</v>
      </c>
    </row>
    <row r="232" spans="1:10" ht="20.100000000000001" customHeight="1" outlineLevel="1">
      <c r="A232" s="2" t="s">
        <v>303</v>
      </c>
      <c r="B232" s="142">
        <v>72947</v>
      </c>
      <c r="C232" s="15" t="s">
        <v>79</v>
      </c>
      <c r="D232" s="7" t="s">
        <v>358</v>
      </c>
      <c r="E232" s="2" t="s">
        <v>80</v>
      </c>
      <c r="F232" s="12">
        <v>6</v>
      </c>
      <c r="G232" s="107">
        <v>18.579999999999998</v>
      </c>
      <c r="H232" s="84">
        <f t="shared" si="27"/>
        <v>24.15</v>
      </c>
      <c r="I232" s="13">
        <f t="shared" si="28"/>
        <v>144.9</v>
      </c>
      <c r="J232" s="48">
        <f t="shared" si="29"/>
        <v>19.174680769999998</v>
      </c>
    </row>
    <row r="233" spans="1:10" ht="20.100000000000001" customHeight="1" outlineLevel="1">
      <c r="A233" s="2" t="s">
        <v>304</v>
      </c>
      <c r="B233" s="142">
        <v>72947</v>
      </c>
      <c r="C233" s="15" t="s">
        <v>79</v>
      </c>
      <c r="D233" s="7" t="s">
        <v>112</v>
      </c>
      <c r="E233" s="2" t="s">
        <v>80</v>
      </c>
      <c r="F233" s="12">
        <v>2</v>
      </c>
      <c r="G233" s="107">
        <v>18.579999999999998</v>
      </c>
      <c r="H233" s="84">
        <f t="shared" si="27"/>
        <v>24.15</v>
      </c>
      <c r="I233" s="13">
        <f t="shared" si="28"/>
        <v>48.3</v>
      </c>
      <c r="J233" s="48">
        <f t="shared" si="29"/>
        <v>19.174680769999998</v>
      </c>
    </row>
    <row r="234" spans="1:10" ht="20.100000000000001" customHeight="1" outlineLevel="1">
      <c r="A234" s="2" t="s">
        <v>305</v>
      </c>
      <c r="B234" s="92"/>
      <c r="C234" s="6" t="s">
        <v>3</v>
      </c>
      <c r="D234" s="7" t="s">
        <v>544</v>
      </c>
      <c r="E234" s="2" t="s">
        <v>77</v>
      </c>
      <c r="F234" s="12">
        <v>2</v>
      </c>
      <c r="G234" s="107">
        <v>3277.33</v>
      </c>
      <c r="H234" s="84">
        <f t="shared" si="27"/>
        <v>4260.53</v>
      </c>
      <c r="I234" s="13">
        <f t="shared" si="28"/>
        <v>8521.06</v>
      </c>
      <c r="J234" s="48">
        <f t="shared" si="29"/>
        <v>3382.2258626450002</v>
      </c>
    </row>
    <row r="235" spans="1:10" ht="20.100000000000001" customHeight="1" outlineLevel="1">
      <c r="A235" s="2" t="s">
        <v>306</v>
      </c>
      <c r="B235" s="143" t="s">
        <v>579</v>
      </c>
      <c r="C235" s="6" t="s">
        <v>87</v>
      </c>
      <c r="D235" s="83" t="s">
        <v>587</v>
      </c>
      <c r="E235" s="2" t="s">
        <v>77</v>
      </c>
      <c r="F235" s="12">
        <v>2</v>
      </c>
      <c r="G235" s="107">
        <v>15.7</v>
      </c>
      <c r="H235" s="84">
        <f t="shared" si="27"/>
        <v>20.41</v>
      </c>
      <c r="I235" s="13">
        <f t="shared" si="28"/>
        <v>40.82</v>
      </c>
      <c r="J235" s="48">
        <f t="shared" si="29"/>
        <v>16.20250205</v>
      </c>
    </row>
    <row r="236" spans="1:10" ht="20.100000000000001" customHeight="1" outlineLevel="1">
      <c r="A236" s="2" t="s">
        <v>548</v>
      </c>
      <c r="B236" s="143" t="s">
        <v>580</v>
      </c>
      <c r="C236" s="6" t="s">
        <v>87</v>
      </c>
      <c r="D236" s="83" t="s">
        <v>588</v>
      </c>
      <c r="E236" s="2" t="s">
        <v>77</v>
      </c>
      <c r="F236" s="12">
        <v>11</v>
      </c>
      <c r="G236" s="107">
        <v>19.440000000000001</v>
      </c>
      <c r="H236" s="84">
        <f t="shared" si="27"/>
        <v>25.27</v>
      </c>
      <c r="I236" s="13">
        <f t="shared" si="28"/>
        <v>277.97000000000003</v>
      </c>
      <c r="J236" s="48">
        <f t="shared" si="29"/>
        <v>20.062206360000001</v>
      </c>
    </row>
    <row r="237" spans="1:10" ht="20.100000000000001" customHeight="1" outlineLevel="1">
      <c r="A237" s="2" t="s">
        <v>549</v>
      </c>
      <c r="B237" s="143" t="s">
        <v>580</v>
      </c>
      <c r="C237" s="6" t="s">
        <v>87</v>
      </c>
      <c r="D237" s="83" t="s">
        <v>589</v>
      </c>
      <c r="E237" s="2" t="s">
        <v>77</v>
      </c>
      <c r="F237" s="12">
        <v>3</v>
      </c>
      <c r="G237" s="107">
        <v>19.440000000000001</v>
      </c>
      <c r="H237" s="84">
        <f t="shared" si="27"/>
        <v>25.27</v>
      </c>
      <c r="I237" s="13">
        <f t="shared" si="28"/>
        <v>75.81</v>
      </c>
      <c r="J237" s="48">
        <f t="shared" si="29"/>
        <v>20.062206360000001</v>
      </c>
    </row>
    <row r="238" spans="1:10" ht="20.100000000000001" customHeight="1" outlineLevel="1">
      <c r="A238" s="2" t="s">
        <v>607</v>
      </c>
      <c r="B238" s="143" t="s">
        <v>579</v>
      </c>
      <c r="C238" s="6" t="s">
        <v>87</v>
      </c>
      <c r="D238" s="83" t="s">
        <v>590</v>
      </c>
      <c r="E238" s="2" t="s">
        <v>77</v>
      </c>
      <c r="F238" s="12">
        <v>6</v>
      </c>
      <c r="G238" s="107">
        <v>15.7</v>
      </c>
      <c r="H238" s="84">
        <f t="shared" si="27"/>
        <v>20.41</v>
      </c>
      <c r="I238" s="13">
        <f t="shared" si="28"/>
        <v>122.46</v>
      </c>
      <c r="J238" s="48">
        <f t="shared" si="29"/>
        <v>16.20250205</v>
      </c>
    </row>
    <row r="239" spans="1:10" ht="43.5" customHeight="1" outlineLevel="1">
      <c r="A239" s="16"/>
      <c r="B239" s="138"/>
      <c r="C239" s="17"/>
      <c r="D239" s="17"/>
      <c r="E239" s="17"/>
      <c r="F239" s="17"/>
      <c r="G239" s="103" t="s">
        <v>156</v>
      </c>
      <c r="H239" s="84"/>
      <c r="I239" s="18">
        <f>SUM(I208:I238)</f>
        <v>38529.39</v>
      </c>
    </row>
    <row r="240" spans="1:10" ht="2.25" customHeight="1">
      <c r="A240" s="26"/>
      <c r="B240" s="135"/>
      <c r="C240" s="26"/>
      <c r="D240" s="27"/>
      <c r="E240" s="26"/>
      <c r="F240" s="28"/>
      <c r="G240" s="98"/>
      <c r="H240" s="84">
        <f t="shared" si="24"/>
        <v>0</v>
      </c>
      <c r="I240" s="29"/>
    </row>
    <row r="241" spans="1:10" ht="20.100000000000001" customHeight="1">
      <c r="A241" s="19">
        <v>18</v>
      </c>
      <c r="B241" s="136"/>
      <c r="C241" s="19"/>
      <c r="D241" s="20" t="s">
        <v>654</v>
      </c>
      <c r="E241" s="20"/>
      <c r="F241" s="47"/>
      <c r="G241" s="102"/>
      <c r="H241" s="84">
        <f t="shared" si="24"/>
        <v>0</v>
      </c>
      <c r="I241" s="90">
        <f>SUM(I243:I291)</f>
        <v>149075.89999999997</v>
      </c>
    </row>
    <row r="242" spans="1:10" ht="20.100000000000001" customHeight="1" outlineLevel="1">
      <c r="A242" s="9"/>
      <c r="B242" s="137"/>
      <c r="C242" s="9"/>
      <c r="D242" s="4" t="s">
        <v>31</v>
      </c>
      <c r="E242" s="3"/>
      <c r="F242" s="8"/>
      <c r="G242" s="93"/>
      <c r="H242" s="84">
        <f t="shared" si="24"/>
        <v>0</v>
      </c>
      <c r="I242" s="13">
        <f t="shared" ref="I242:I262" si="30">ROUND(F242*H242,2)</f>
        <v>0</v>
      </c>
    </row>
    <row r="243" spans="1:10" ht="19.5" customHeight="1" outlineLevel="1">
      <c r="A243" s="6" t="s">
        <v>189</v>
      </c>
      <c r="B243" s="92"/>
      <c r="C243" s="6" t="s">
        <v>3</v>
      </c>
      <c r="D243" s="7" t="s">
        <v>312</v>
      </c>
      <c r="E243" s="2" t="s">
        <v>77</v>
      </c>
      <c r="F243" s="12">
        <v>1</v>
      </c>
      <c r="G243" s="93">
        <v>4369.78</v>
      </c>
      <c r="H243" s="84">
        <f t="shared" ref="H243:H291" si="31">ROUND(G243*$K$6+G243,2)</f>
        <v>5680.71</v>
      </c>
      <c r="I243" s="13">
        <f t="shared" si="30"/>
        <v>5680.71</v>
      </c>
      <c r="J243" s="48">
        <f>G243*$J$4</f>
        <v>4509.6413635700001</v>
      </c>
    </row>
    <row r="244" spans="1:10" ht="20.100000000000001" customHeight="1" outlineLevel="1">
      <c r="A244" s="6"/>
      <c r="B244" s="92"/>
      <c r="C244" s="6"/>
      <c r="D244" s="10" t="s">
        <v>267</v>
      </c>
      <c r="E244" s="2"/>
      <c r="F244" s="12">
        <v>0</v>
      </c>
      <c r="G244" s="93"/>
      <c r="H244" s="84">
        <f t="shared" si="31"/>
        <v>0</v>
      </c>
      <c r="I244" s="13">
        <f t="shared" si="30"/>
        <v>0</v>
      </c>
    </row>
    <row r="245" spans="1:10" ht="20.100000000000001" customHeight="1" outlineLevel="1">
      <c r="A245" s="6" t="s">
        <v>190</v>
      </c>
      <c r="B245" s="92">
        <v>93653</v>
      </c>
      <c r="C245" s="6" t="s">
        <v>79</v>
      </c>
      <c r="D245" s="7" t="s">
        <v>591</v>
      </c>
      <c r="E245" s="2" t="s">
        <v>77</v>
      </c>
      <c r="F245" s="12">
        <v>33</v>
      </c>
      <c r="G245" s="93">
        <v>18.7</v>
      </c>
      <c r="H245" s="84">
        <f t="shared" si="31"/>
        <v>24.31</v>
      </c>
      <c r="I245" s="13">
        <f t="shared" si="30"/>
        <v>802.23</v>
      </c>
    </row>
    <row r="246" spans="1:10" ht="20.100000000000001" customHeight="1" outlineLevel="1">
      <c r="A246" s="6" t="s">
        <v>191</v>
      </c>
      <c r="B246" s="92">
        <v>93655</v>
      </c>
      <c r="C246" s="6" t="s">
        <v>79</v>
      </c>
      <c r="D246" s="7" t="s">
        <v>592</v>
      </c>
      <c r="E246" s="2" t="s">
        <v>77</v>
      </c>
      <c r="F246" s="12">
        <v>8</v>
      </c>
      <c r="G246" s="93">
        <v>20.28</v>
      </c>
      <c r="H246" s="84">
        <f t="shared" si="31"/>
        <v>26.36</v>
      </c>
      <c r="I246" s="13">
        <f t="shared" si="30"/>
        <v>210.88</v>
      </c>
    </row>
    <row r="247" spans="1:10" ht="20.100000000000001" customHeight="1" outlineLevel="1">
      <c r="A247" s="6" t="s">
        <v>192</v>
      </c>
      <c r="B247" s="92" t="s">
        <v>268</v>
      </c>
      <c r="C247" s="6" t="s">
        <v>79</v>
      </c>
      <c r="D247" s="83" t="s">
        <v>612</v>
      </c>
      <c r="E247" s="2" t="s">
        <v>77</v>
      </c>
      <c r="F247" s="12">
        <v>4</v>
      </c>
      <c r="G247" s="93">
        <v>32.78</v>
      </c>
      <c r="H247" s="84">
        <f t="shared" si="31"/>
        <v>42.61</v>
      </c>
      <c r="I247" s="13">
        <f t="shared" si="30"/>
        <v>170.44</v>
      </c>
      <c r="J247" s="48">
        <f>G247*$J$4</f>
        <v>33.829173070000003</v>
      </c>
    </row>
    <row r="248" spans="1:10" ht="20.100000000000001" customHeight="1" outlineLevel="1">
      <c r="A248" s="6" t="s">
        <v>193</v>
      </c>
      <c r="B248" s="92" t="s">
        <v>269</v>
      </c>
      <c r="C248" s="6" t="s">
        <v>79</v>
      </c>
      <c r="D248" s="83" t="s">
        <v>636</v>
      </c>
      <c r="E248" s="2" t="s">
        <v>77</v>
      </c>
      <c r="F248" s="12">
        <v>3</v>
      </c>
      <c r="G248" s="93">
        <v>38.24</v>
      </c>
      <c r="H248" s="84">
        <f t="shared" si="31"/>
        <v>49.71</v>
      </c>
      <c r="I248" s="13">
        <f t="shared" si="30"/>
        <v>149.13</v>
      </c>
      <c r="J248" s="48">
        <f>G248*$J$4</f>
        <v>39.463928560000006</v>
      </c>
    </row>
    <row r="249" spans="1:10" ht="20.100000000000001" customHeight="1" outlineLevel="1">
      <c r="A249" s="6" t="s">
        <v>194</v>
      </c>
      <c r="B249" s="92" t="s">
        <v>269</v>
      </c>
      <c r="C249" s="6" t="s">
        <v>79</v>
      </c>
      <c r="D249" s="83" t="s">
        <v>637</v>
      </c>
      <c r="E249" s="2" t="s">
        <v>77</v>
      </c>
      <c r="F249" s="12">
        <v>1</v>
      </c>
      <c r="G249" s="93">
        <v>43.7</v>
      </c>
      <c r="H249" s="84">
        <f t="shared" si="31"/>
        <v>56.81</v>
      </c>
      <c r="I249" s="13">
        <f t="shared" si="30"/>
        <v>56.81</v>
      </c>
      <c r="J249" s="48">
        <f>G249*$J$4</f>
        <v>45.098684050000003</v>
      </c>
    </row>
    <row r="250" spans="1:10" ht="20.100000000000001" customHeight="1" outlineLevel="1">
      <c r="A250" s="6" t="s">
        <v>195</v>
      </c>
      <c r="B250" s="92" t="s">
        <v>270</v>
      </c>
      <c r="C250" s="6" t="s">
        <v>79</v>
      </c>
      <c r="D250" s="83" t="s">
        <v>613</v>
      </c>
      <c r="E250" s="2" t="s">
        <v>77</v>
      </c>
      <c r="F250" s="12">
        <v>2</v>
      </c>
      <c r="G250" s="93">
        <v>54.62</v>
      </c>
      <c r="H250" s="84">
        <f t="shared" si="31"/>
        <v>71.010000000000005</v>
      </c>
      <c r="I250" s="13">
        <f t="shared" si="30"/>
        <v>142.02000000000001</v>
      </c>
      <c r="J250" s="48">
        <f>G250*$J$4</f>
        <v>56.368195030000003</v>
      </c>
    </row>
    <row r="251" spans="1:10" ht="20.100000000000001" customHeight="1" outlineLevel="1">
      <c r="A251" s="6" t="s">
        <v>196</v>
      </c>
      <c r="B251" s="92">
        <v>93670</v>
      </c>
      <c r="C251" s="6" t="s">
        <v>79</v>
      </c>
      <c r="D251" s="83" t="s">
        <v>638</v>
      </c>
      <c r="E251" s="2" t="s">
        <v>77</v>
      </c>
      <c r="F251" s="12">
        <v>2</v>
      </c>
      <c r="G251" s="93">
        <v>126.23</v>
      </c>
      <c r="H251" s="84">
        <f t="shared" si="31"/>
        <v>164.1</v>
      </c>
      <c r="I251" s="13">
        <f t="shared" si="30"/>
        <v>328.2</v>
      </c>
    </row>
    <row r="252" spans="1:10" ht="20.100000000000001" customHeight="1" outlineLevel="1">
      <c r="A252" s="6" t="s">
        <v>197</v>
      </c>
      <c r="B252" s="92" t="s">
        <v>271</v>
      </c>
      <c r="C252" s="6" t="s">
        <v>79</v>
      </c>
      <c r="D252" s="83" t="s">
        <v>614</v>
      </c>
      <c r="E252" s="2" t="s">
        <v>77</v>
      </c>
      <c r="F252" s="12">
        <v>4</v>
      </c>
      <c r="G252" s="93">
        <v>76.47</v>
      </c>
      <c r="H252" s="84">
        <f t="shared" si="31"/>
        <v>99.41</v>
      </c>
      <c r="I252" s="13">
        <f t="shared" si="30"/>
        <v>397.64</v>
      </c>
      <c r="J252" s="48">
        <f t="shared" ref="J252:J257" si="32">G252*$J$4</f>
        <v>78.917537054999997</v>
      </c>
    </row>
    <row r="253" spans="1:10" ht="20.100000000000001" customHeight="1" outlineLevel="1">
      <c r="A253" s="6" t="s">
        <v>198</v>
      </c>
      <c r="B253" s="92" t="s">
        <v>271</v>
      </c>
      <c r="C253" s="6" t="s">
        <v>79</v>
      </c>
      <c r="D253" s="83" t="s">
        <v>639</v>
      </c>
      <c r="E253" s="2" t="s">
        <v>77</v>
      </c>
      <c r="F253" s="12">
        <v>2</v>
      </c>
      <c r="G253" s="93">
        <v>98.32</v>
      </c>
      <c r="H253" s="84">
        <f t="shared" si="31"/>
        <v>127.82</v>
      </c>
      <c r="I253" s="13">
        <f t="shared" si="30"/>
        <v>255.64</v>
      </c>
      <c r="J253" s="48">
        <f t="shared" si="32"/>
        <v>101.46687908</v>
      </c>
    </row>
    <row r="254" spans="1:10" ht="20.100000000000001" customHeight="1" outlineLevel="1">
      <c r="A254" s="6" t="s">
        <v>199</v>
      </c>
      <c r="B254" s="92" t="s">
        <v>272</v>
      </c>
      <c r="C254" s="6" t="s">
        <v>79</v>
      </c>
      <c r="D254" s="83" t="s">
        <v>640</v>
      </c>
      <c r="E254" s="2" t="s">
        <v>77</v>
      </c>
      <c r="F254" s="12">
        <v>1</v>
      </c>
      <c r="G254" s="93">
        <v>218.49</v>
      </c>
      <c r="H254" s="84">
        <f t="shared" si="31"/>
        <v>284.04000000000002</v>
      </c>
      <c r="I254" s="13">
        <f t="shared" si="30"/>
        <v>284.04000000000002</v>
      </c>
      <c r="J254" s="48">
        <f t="shared" si="32"/>
        <v>225.48310018500001</v>
      </c>
    </row>
    <row r="255" spans="1:10" ht="20.100000000000001" customHeight="1" outlineLevel="1">
      <c r="A255" s="6" t="s">
        <v>200</v>
      </c>
      <c r="B255" s="92" t="s">
        <v>273</v>
      </c>
      <c r="C255" s="6" t="s">
        <v>79</v>
      </c>
      <c r="D255" s="83" t="s">
        <v>641</v>
      </c>
      <c r="E255" s="2" t="s">
        <v>77</v>
      </c>
      <c r="F255" s="12">
        <v>1</v>
      </c>
      <c r="G255" s="93">
        <v>273.11</v>
      </c>
      <c r="H255" s="84">
        <f t="shared" si="31"/>
        <v>355.04</v>
      </c>
      <c r="I255" s="13">
        <f t="shared" si="30"/>
        <v>355.04</v>
      </c>
      <c r="J255" s="48">
        <f t="shared" si="32"/>
        <v>281.85129521500005</v>
      </c>
    </row>
    <row r="256" spans="1:10" ht="20.100000000000001" customHeight="1" outlineLevel="1">
      <c r="A256" s="6" t="s">
        <v>201</v>
      </c>
      <c r="B256" s="92" t="s">
        <v>578</v>
      </c>
      <c r="C256" s="6" t="s">
        <v>87</v>
      </c>
      <c r="D256" s="83" t="s">
        <v>646</v>
      </c>
      <c r="E256" s="2" t="s">
        <v>77</v>
      </c>
      <c r="F256" s="12">
        <v>8</v>
      </c>
      <c r="G256" s="93">
        <v>119.1</v>
      </c>
      <c r="H256" s="84">
        <f t="shared" si="31"/>
        <v>154.83000000000001</v>
      </c>
      <c r="I256" s="13">
        <f t="shared" si="30"/>
        <v>1238.6400000000001</v>
      </c>
      <c r="J256" s="48">
        <f t="shared" si="32"/>
        <v>122.91197415000001</v>
      </c>
    </row>
    <row r="257" spans="1:10" ht="20.100000000000001" customHeight="1" outlineLevel="1">
      <c r="A257" s="6" t="s">
        <v>202</v>
      </c>
      <c r="B257" s="92" t="s">
        <v>578</v>
      </c>
      <c r="C257" s="6" t="s">
        <v>87</v>
      </c>
      <c r="D257" s="83" t="s">
        <v>618</v>
      </c>
      <c r="E257" s="2" t="s">
        <v>77</v>
      </c>
      <c r="F257" s="12">
        <v>22</v>
      </c>
      <c r="G257" s="93">
        <v>119.1</v>
      </c>
      <c r="H257" s="84">
        <f t="shared" si="31"/>
        <v>154.83000000000001</v>
      </c>
      <c r="I257" s="13">
        <f t="shared" si="30"/>
        <v>3406.26</v>
      </c>
      <c r="J257" s="48">
        <f t="shared" si="32"/>
        <v>122.91197415000001</v>
      </c>
    </row>
    <row r="258" spans="1:10" ht="20.100000000000001" customHeight="1" outlineLevel="1">
      <c r="A258" s="9"/>
      <c r="B258" s="137"/>
      <c r="C258" s="9"/>
      <c r="D258" s="4" t="s">
        <v>32</v>
      </c>
      <c r="E258" s="3"/>
      <c r="F258" s="12">
        <v>0</v>
      </c>
      <c r="G258" s="93"/>
      <c r="H258" s="84">
        <f t="shared" si="31"/>
        <v>0</v>
      </c>
      <c r="I258" s="13">
        <f t="shared" si="30"/>
        <v>0</v>
      </c>
    </row>
    <row r="259" spans="1:10" ht="20.100000000000001" customHeight="1" outlineLevel="1">
      <c r="A259" s="6" t="s">
        <v>203</v>
      </c>
      <c r="B259" s="92">
        <v>91834</v>
      </c>
      <c r="C259" s="6" t="s">
        <v>79</v>
      </c>
      <c r="D259" s="7" t="s">
        <v>502</v>
      </c>
      <c r="E259" s="6" t="s">
        <v>84</v>
      </c>
      <c r="F259" s="12">
        <v>158.80000000000001</v>
      </c>
      <c r="G259" s="93">
        <v>8.8699999999999992</v>
      </c>
      <c r="H259" s="84">
        <f t="shared" si="31"/>
        <v>11.53</v>
      </c>
      <c r="I259" s="13">
        <f t="shared" si="30"/>
        <v>1830.96</v>
      </c>
    </row>
    <row r="260" spans="1:10" ht="20.100000000000001" customHeight="1" outlineLevel="1">
      <c r="A260" s="6" t="s">
        <v>204</v>
      </c>
      <c r="B260" s="92">
        <v>91836</v>
      </c>
      <c r="C260" s="6" t="s">
        <v>79</v>
      </c>
      <c r="D260" s="7" t="s">
        <v>503</v>
      </c>
      <c r="E260" s="6" t="s">
        <v>84</v>
      </c>
      <c r="F260" s="12">
        <v>37.5</v>
      </c>
      <c r="G260" s="93">
        <v>12.01</v>
      </c>
      <c r="H260" s="84">
        <f t="shared" si="31"/>
        <v>15.61</v>
      </c>
      <c r="I260" s="13">
        <f t="shared" si="30"/>
        <v>585.38</v>
      </c>
    </row>
    <row r="261" spans="1:10" ht="20.100000000000001" customHeight="1" outlineLevel="1">
      <c r="A261" s="6" t="s">
        <v>205</v>
      </c>
      <c r="B261" s="92">
        <v>93009</v>
      </c>
      <c r="C261" s="6" t="s">
        <v>79</v>
      </c>
      <c r="D261" s="7" t="s">
        <v>504</v>
      </c>
      <c r="E261" s="6" t="s">
        <v>84</v>
      </c>
      <c r="F261" s="12">
        <v>6.6</v>
      </c>
      <c r="G261" s="93">
        <v>28.39</v>
      </c>
      <c r="H261" s="84">
        <f t="shared" si="31"/>
        <v>36.909999999999997</v>
      </c>
      <c r="I261" s="13">
        <f t="shared" si="30"/>
        <v>243.61</v>
      </c>
    </row>
    <row r="262" spans="1:10" ht="20.100000000000001" customHeight="1" outlineLevel="1">
      <c r="A262" s="6" t="s">
        <v>206</v>
      </c>
      <c r="B262" s="92">
        <v>83388</v>
      </c>
      <c r="C262" s="6" t="s">
        <v>79</v>
      </c>
      <c r="D262" s="83" t="s">
        <v>619</v>
      </c>
      <c r="E262" s="6" t="s">
        <v>77</v>
      </c>
      <c r="F262" s="12">
        <v>100</v>
      </c>
      <c r="G262" s="93">
        <v>9.84</v>
      </c>
      <c r="H262" s="84">
        <f t="shared" si="31"/>
        <v>12.79</v>
      </c>
      <c r="I262" s="13">
        <f t="shared" si="30"/>
        <v>1279</v>
      </c>
      <c r="J262" s="48">
        <f>G262*$J$4</f>
        <v>10.154943960000001</v>
      </c>
    </row>
    <row r="263" spans="1:10" ht="20.100000000000001" customHeight="1" outlineLevel="1">
      <c r="A263" s="9"/>
      <c r="B263" s="137"/>
      <c r="C263" s="9"/>
      <c r="D263" s="4" t="s">
        <v>33</v>
      </c>
      <c r="E263" s="1"/>
      <c r="F263" s="12">
        <v>0</v>
      </c>
      <c r="G263" s="93"/>
      <c r="H263" s="84">
        <f t="shared" si="31"/>
        <v>0</v>
      </c>
      <c r="I263" s="22"/>
    </row>
    <row r="264" spans="1:10" ht="39.950000000000003" customHeight="1" outlineLevel="1">
      <c r="A264" s="9"/>
      <c r="B264" s="137"/>
      <c r="C264" s="9"/>
      <c r="D264" s="7" t="s">
        <v>11</v>
      </c>
      <c r="E264" s="2"/>
      <c r="F264" s="12">
        <v>0</v>
      </c>
      <c r="G264" s="93"/>
      <c r="H264" s="84">
        <f t="shared" si="31"/>
        <v>0</v>
      </c>
      <c r="I264" s="22"/>
    </row>
    <row r="265" spans="1:10" ht="20.100000000000001" customHeight="1" outlineLevel="1">
      <c r="A265" s="6" t="s">
        <v>505</v>
      </c>
      <c r="B265" s="92">
        <v>91926</v>
      </c>
      <c r="C265" s="6" t="s">
        <v>79</v>
      </c>
      <c r="D265" s="7" t="s">
        <v>34</v>
      </c>
      <c r="E265" s="6" t="s">
        <v>84</v>
      </c>
      <c r="F265" s="12">
        <v>5267</v>
      </c>
      <c r="G265" s="93">
        <v>3.73</v>
      </c>
      <c r="H265" s="84">
        <f t="shared" si="31"/>
        <v>4.8499999999999996</v>
      </c>
      <c r="I265" s="13">
        <f t="shared" ref="I265:I291" si="33">ROUND(F265*H265,2)</f>
        <v>25544.95</v>
      </c>
    </row>
    <row r="266" spans="1:10" ht="20.100000000000001" customHeight="1" outlineLevel="1">
      <c r="A266" s="6" t="s">
        <v>506</v>
      </c>
      <c r="B266" s="92">
        <v>91928</v>
      </c>
      <c r="C266" s="6" t="s">
        <v>79</v>
      </c>
      <c r="D266" s="7" t="s">
        <v>35</v>
      </c>
      <c r="E266" s="6" t="s">
        <v>84</v>
      </c>
      <c r="F266" s="12">
        <v>2189.1</v>
      </c>
      <c r="G266" s="93">
        <v>6.09</v>
      </c>
      <c r="H266" s="84">
        <f t="shared" si="31"/>
        <v>7.92</v>
      </c>
      <c r="I266" s="13">
        <f t="shared" si="33"/>
        <v>17337.669999999998</v>
      </c>
    </row>
    <row r="267" spans="1:10" ht="20.100000000000001" customHeight="1" outlineLevel="1">
      <c r="A267" s="6" t="s">
        <v>207</v>
      </c>
      <c r="B267" s="92">
        <v>91930</v>
      </c>
      <c r="C267" s="6" t="s">
        <v>79</v>
      </c>
      <c r="D267" s="7" t="s">
        <v>508</v>
      </c>
      <c r="E267" s="6" t="s">
        <v>84</v>
      </c>
      <c r="F267" s="12">
        <v>307.89999999999998</v>
      </c>
      <c r="G267" s="93">
        <v>8.34</v>
      </c>
      <c r="H267" s="84">
        <f t="shared" si="31"/>
        <v>10.84</v>
      </c>
      <c r="I267" s="13">
        <f t="shared" si="33"/>
        <v>3337.64</v>
      </c>
    </row>
    <row r="268" spans="1:10" ht="20.100000000000001" customHeight="1" outlineLevel="1">
      <c r="A268" s="6" t="s">
        <v>208</v>
      </c>
      <c r="B268" s="92">
        <v>92979</v>
      </c>
      <c r="C268" s="6" t="s">
        <v>79</v>
      </c>
      <c r="D268" s="7" t="s">
        <v>642</v>
      </c>
      <c r="E268" s="6" t="s">
        <v>84</v>
      </c>
      <c r="F268" s="12">
        <v>271.89999999999998</v>
      </c>
      <c r="G268" s="93">
        <v>9.5299999999999994</v>
      </c>
      <c r="H268" s="84">
        <f t="shared" si="31"/>
        <v>12.39</v>
      </c>
      <c r="I268" s="13">
        <f t="shared" si="33"/>
        <v>3368.84</v>
      </c>
    </row>
    <row r="269" spans="1:10" ht="20.100000000000001" customHeight="1" outlineLevel="1">
      <c r="A269" s="6" t="s">
        <v>310</v>
      </c>
      <c r="B269" s="92">
        <v>91934</v>
      </c>
      <c r="C269" s="6" t="s">
        <v>79</v>
      </c>
      <c r="D269" s="7" t="s">
        <v>510</v>
      </c>
      <c r="E269" s="6" t="s">
        <v>84</v>
      </c>
      <c r="F269" s="12">
        <v>113.2</v>
      </c>
      <c r="G269" s="93">
        <v>21.06</v>
      </c>
      <c r="H269" s="84">
        <f t="shared" si="31"/>
        <v>27.38</v>
      </c>
      <c r="I269" s="13">
        <f t="shared" si="33"/>
        <v>3099.42</v>
      </c>
    </row>
    <row r="270" spans="1:10" ht="20.100000000000001" customHeight="1" outlineLevel="1">
      <c r="A270" s="6" t="s">
        <v>209</v>
      </c>
      <c r="B270" s="92">
        <v>92983</v>
      </c>
      <c r="C270" s="6" t="s">
        <v>79</v>
      </c>
      <c r="D270" s="7" t="s">
        <v>512</v>
      </c>
      <c r="E270" s="6" t="s">
        <v>84</v>
      </c>
      <c r="F270" s="12">
        <v>119.8</v>
      </c>
      <c r="G270" s="93">
        <v>25.65</v>
      </c>
      <c r="H270" s="84">
        <f t="shared" si="31"/>
        <v>33.35</v>
      </c>
      <c r="I270" s="13">
        <f t="shared" si="33"/>
        <v>3995.33</v>
      </c>
      <c r="J270" s="48">
        <f>G270*$J$4</f>
        <v>26.470966725</v>
      </c>
    </row>
    <row r="271" spans="1:10" ht="20.100000000000001" customHeight="1" outlineLevel="1">
      <c r="A271" s="6" t="s">
        <v>210</v>
      </c>
      <c r="B271" s="92">
        <v>92987</v>
      </c>
      <c r="C271" s="6" t="s">
        <v>79</v>
      </c>
      <c r="D271" s="7" t="s">
        <v>643</v>
      </c>
      <c r="E271" s="6" t="s">
        <v>84</v>
      </c>
      <c r="F271" s="12">
        <v>145.6</v>
      </c>
      <c r="G271" s="93">
        <v>49.95</v>
      </c>
      <c r="H271" s="84">
        <f t="shared" si="31"/>
        <v>64.94</v>
      </c>
      <c r="I271" s="13">
        <f t="shared" si="33"/>
        <v>9455.26</v>
      </c>
      <c r="J271" s="48">
        <f>G271*$J$4</f>
        <v>51.548724675000003</v>
      </c>
    </row>
    <row r="272" spans="1:10" ht="20.100000000000001" customHeight="1" outlineLevel="1">
      <c r="A272" s="6" t="s">
        <v>211</v>
      </c>
      <c r="B272" s="92">
        <v>92991</v>
      </c>
      <c r="C272" s="6" t="s">
        <v>79</v>
      </c>
      <c r="D272" s="7" t="s">
        <v>644</v>
      </c>
      <c r="E272" s="6" t="s">
        <v>84</v>
      </c>
      <c r="F272" s="12">
        <v>35.5</v>
      </c>
      <c r="G272" s="93">
        <v>90.69</v>
      </c>
      <c r="H272" s="84">
        <f t="shared" si="31"/>
        <v>117.9</v>
      </c>
      <c r="I272" s="13">
        <f t="shared" si="33"/>
        <v>4185.45</v>
      </c>
      <c r="J272" s="48">
        <f>G272*$J$4</f>
        <v>93.592669485000002</v>
      </c>
    </row>
    <row r="273" spans="1:10" ht="20.100000000000001" customHeight="1" outlineLevel="1">
      <c r="A273" s="6" t="s">
        <v>507</v>
      </c>
      <c r="B273" s="92">
        <v>92995</v>
      </c>
      <c r="C273" s="6" t="s">
        <v>79</v>
      </c>
      <c r="D273" s="7" t="s">
        <v>645</v>
      </c>
      <c r="E273" s="6" t="s">
        <v>84</v>
      </c>
      <c r="F273" s="12">
        <v>141.9</v>
      </c>
      <c r="G273" s="93">
        <v>144.79</v>
      </c>
      <c r="H273" s="84">
        <f t="shared" si="31"/>
        <v>188.23</v>
      </c>
      <c r="I273" s="13">
        <f t="shared" si="33"/>
        <v>26709.84</v>
      </c>
      <c r="J273" s="48">
        <f>G273*$J$4</f>
        <v>149.42422113500001</v>
      </c>
    </row>
    <row r="274" spans="1:10" ht="20.100000000000001" customHeight="1" outlineLevel="1">
      <c r="A274" s="6"/>
      <c r="B274" s="92"/>
      <c r="C274" s="6"/>
      <c r="D274" s="4" t="s">
        <v>513</v>
      </c>
      <c r="E274" s="6"/>
      <c r="F274" s="12">
        <v>0</v>
      </c>
      <c r="G274" s="93"/>
      <c r="H274" s="84">
        <f t="shared" si="31"/>
        <v>0</v>
      </c>
      <c r="I274" s="13">
        <f t="shared" si="33"/>
        <v>0</v>
      </c>
    </row>
    <row r="275" spans="1:10" ht="20.100000000000001" customHeight="1" outlineLevel="1">
      <c r="A275" s="6" t="s">
        <v>212</v>
      </c>
      <c r="B275" s="92" t="s">
        <v>568</v>
      </c>
      <c r="C275" s="6" t="s">
        <v>87</v>
      </c>
      <c r="D275" s="83" t="s">
        <v>517</v>
      </c>
      <c r="E275" s="6" t="s">
        <v>84</v>
      </c>
      <c r="F275" s="12">
        <v>36.299999999999997</v>
      </c>
      <c r="G275" s="93">
        <v>52.67</v>
      </c>
      <c r="H275" s="84">
        <f t="shared" si="31"/>
        <v>68.47</v>
      </c>
      <c r="I275" s="13">
        <f t="shared" si="33"/>
        <v>2485.46</v>
      </c>
    </row>
    <row r="276" spans="1:10" ht="20.100000000000001" customHeight="1" outlineLevel="1">
      <c r="A276" s="6" t="s">
        <v>509</v>
      </c>
      <c r="B276" s="92" t="s">
        <v>569</v>
      </c>
      <c r="C276" s="6" t="s">
        <v>87</v>
      </c>
      <c r="D276" s="83" t="s">
        <v>516</v>
      </c>
      <c r="E276" s="6" t="s">
        <v>84</v>
      </c>
      <c r="F276" s="12">
        <v>58</v>
      </c>
      <c r="G276" s="93">
        <v>68.98</v>
      </c>
      <c r="H276" s="84">
        <f t="shared" si="31"/>
        <v>89.67</v>
      </c>
      <c r="I276" s="13">
        <f t="shared" si="33"/>
        <v>5200.8599999999997</v>
      </c>
    </row>
    <row r="277" spans="1:10" ht="20.100000000000001" customHeight="1" outlineLevel="1">
      <c r="A277" s="6" t="s">
        <v>511</v>
      </c>
      <c r="B277" s="92" t="s">
        <v>570</v>
      </c>
      <c r="C277" s="6" t="s">
        <v>87</v>
      </c>
      <c r="D277" s="83" t="s">
        <v>515</v>
      </c>
      <c r="E277" s="6" t="s">
        <v>84</v>
      </c>
      <c r="F277" s="12">
        <v>0.6</v>
      </c>
      <c r="G277" s="93">
        <v>78.540000000000006</v>
      </c>
      <c r="H277" s="84">
        <f t="shared" si="31"/>
        <v>102.1</v>
      </c>
      <c r="I277" s="13">
        <f t="shared" si="33"/>
        <v>61.26</v>
      </c>
    </row>
    <row r="278" spans="1:10" ht="20.100000000000001" customHeight="1" outlineLevel="1">
      <c r="A278" s="6" t="s">
        <v>280</v>
      </c>
      <c r="B278" s="144" t="s">
        <v>593</v>
      </c>
      <c r="C278" s="6" t="s">
        <v>562</v>
      </c>
      <c r="D278" s="83" t="s">
        <v>518</v>
      </c>
      <c r="E278" s="6" t="s">
        <v>77</v>
      </c>
      <c r="F278" s="12">
        <v>21</v>
      </c>
      <c r="G278" s="93">
        <v>4.91</v>
      </c>
      <c r="H278" s="84">
        <f t="shared" si="31"/>
        <v>6.38</v>
      </c>
      <c r="I278" s="13">
        <f t="shared" si="33"/>
        <v>133.97999999999999</v>
      </c>
      <c r="J278" s="48">
        <f>G278*$J$4</f>
        <v>5.0671519150000002</v>
      </c>
    </row>
    <row r="279" spans="1:10" ht="20.100000000000001" customHeight="1" outlineLevel="1">
      <c r="A279" s="6" t="s">
        <v>514</v>
      </c>
      <c r="B279" s="144" t="s">
        <v>593</v>
      </c>
      <c r="C279" s="6" t="s">
        <v>562</v>
      </c>
      <c r="D279" s="83" t="s">
        <v>519</v>
      </c>
      <c r="E279" s="6" t="s">
        <v>77</v>
      </c>
      <c r="F279" s="12">
        <v>33</v>
      </c>
      <c r="G279" s="93">
        <v>5.46</v>
      </c>
      <c r="H279" s="84">
        <f t="shared" si="31"/>
        <v>7.1</v>
      </c>
      <c r="I279" s="13">
        <f t="shared" si="33"/>
        <v>234.3</v>
      </c>
      <c r="J279" s="48">
        <f>G279*$J$4</f>
        <v>5.6347554899999999</v>
      </c>
    </row>
    <row r="280" spans="1:10" ht="20.100000000000001" customHeight="1" outlineLevel="1">
      <c r="A280" s="6" t="s">
        <v>281</v>
      </c>
      <c r="B280" s="144" t="s">
        <v>594</v>
      </c>
      <c r="C280" s="6" t="s">
        <v>562</v>
      </c>
      <c r="D280" s="83" t="s">
        <v>520</v>
      </c>
      <c r="E280" s="6" t="s">
        <v>77</v>
      </c>
      <c r="F280" s="12">
        <v>40</v>
      </c>
      <c r="G280" s="93">
        <v>6.55</v>
      </c>
      <c r="H280" s="84">
        <f t="shared" si="31"/>
        <v>8.52</v>
      </c>
      <c r="I280" s="13">
        <f t="shared" si="33"/>
        <v>340.8</v>
      </c>
      <c r="J280" s="48">
        <f>G280*$J$4</f>
        <v>6.759642575</v>
      </c>
    </row>
    <row r="281" spans="1:10" ht="20.100000000000001" customHeight="1" outlineLevel="1">
      <c r="A281" s="9"/>
      <c r="B281" s="137"/>
      <c r="C281" s="9"/>
      <c r="D281" s="4" t="s">
        <v>36</v>
      </c>
      <c r="E281" s="1"/>
      <c r="F281" s="12">
        <v>0</v>
      </c>
      <c r="G281" s="93"/>
      <c r="H281" s="84">
        <f t="shared" si="31"/>
        <v>0</v>
      </c>
      <c r="I281" s="13">
        <f t="shared" si="33"/>
        <v>0</v>
      </c>
    </row>
    <row r="282" spans="1:10" ht="20.100000000000001" customHeight="1" outlineLevel="1">
      <c r="A282" s="6" t="s">
        <v>282</v>
      </c>
      <c r="B282" s="92">
        <v>91996</v>
      </c>
      <c r="C282" s="6" t="s">
        <v>79</v>
      </c>
      <c r="D282" s="83" t="s">
        <v>616</v>
      </c>
      <c r="E282" s="6" t="s">
        <v>77</v>
      </c>
      <c r="F282" s="12">
        <v>49</v>
      </c>
      <c r="G282" s="93">
        <v>27.47</v>
      </c>
      <c r="H282" s="84">
        <f t="shared" si="31"/>
        <v>35.71</v>
      </c>
      <c r="I282" s="13">
        <f t="shared" si="33"/>
        <v>1749.79</v>
      </c>
    </row>
    <row r="283" spans="1:10" ht="20.100000000000001" customHeight="1" outlineLevel="1">
      <c r="A283" s="6" t="s">
        <v>283</v>
      </c>
      <c r="B283" s="92">
        <v>91997</v>
      </c>
      <c r="C283" s="6" t="s">
        <v>79</v>
      </c>
      <c r="D283" s="83" t="s">
        <v>617</v>
      </c>
      <c r="E283" s="6" t="s">
        <v>77</v>
      </c>
      <c r="F283" s="12">
        <v>11</v>
      </c>
      <c r="G283" s="93">
        <v>29.59</v>
      </c>
      <c r="H283" s="84">
        <f t="shared" si="31"/>
        <v>38.47</v>
      </c>
      <c r="I283" s="13">
        <f t="shared" si="33"/>
        <v>423.17</v>
      </c>
    </row>
    <row r="284" spans="1:10" ht="20.100000000000001" customHeight="1" outlineLevel="1">
      <c r="A284" s="6" t="s">
        <v>284</v>
      </c>
      <c r="B284" s="92">
        <v>72331</v>
      </c>
      <c r="C284" s="6" t="s">
        <v>79</v>
      </c>
      <c r="D284" s="83" t="s">
        <v>37</v>
      </c>
      <c r="E284" s="6" t="s">
        <v>77</v>
      </c>
      <c r="F284" s="12">
        <v>1</v>
      </c>
      <c r="G284" s="93">
        <v>16.39</v>
      </c>
      <c r="H284" s="84">
        <f t="shared" si="31"/>
        <v>21.31</v>
      </c>
      <c r="I284" s="13">
        <f t="shared" si="33"/>
        <v>21.31</v>
      </c>
      <c r="J284" s="48">
        <f t="shared" ref="J284:J290" si="34">G284*$J$4</f>
        <v>16.914586535000002</v>
      </c>
    </row>
    <row r="285" spans="1:10" ht="20.100000000000001" customHeight="1" outlineLevel="1">
      <c r="A285" s="6" t="s">
        <v>285</v>
      </c>
      <c r="B285" s="92">
        <v>84227</v>
      </c>
      <c r="C285" s="6" t="s">
        <v>79</v>
      </c>
      <c r="D285" s="83" t="s">
        <v>615</v>
      </c>
      <c r="E285" s="2" t="s">
        <v>77</v>
      </c>
      <c r="F285" s="12">
        <v>39</v>
      </c>
      <c r="G285" s="93">
        <v>38.28</v>
      </c>
      <c r="H285" s="84">
        <f t="shared" si="31"/>
        <v>49.76</v>
      </c>
      <c r="I285" s="13">
        <f t="shared" si="33"/>
        <v>1940.64</v>
      </c>
      <c r="J285" s="48">
        <f t="shared" si="34"/>
        <v>39.50520882</v>
      </c>
    </row>
    <row r="286" spans="1:10" ht="20.100000000000001" customHeight="1" outlineLevel="1">
      <c r="A286" s="6" t="s">
        <v>286</v>
      </c>
      <c r="B286" s="92" t="s">
        <v>574</v>
      </c>
      <c r="C286" s="6" t="s">
        <v>87</v>
      </c>
      <c r="D286" s="83" t="s">
        <v>595</v>
      </c>
      <c r="E286" s="6" t="s">
        <v>77</v>
      </c>
      <c r="F286" s="12">
        <v>64</v>
      </c>
      <c r="G286" s="93">
        <v>109.67</v>
      </c>
      <c r="H286" s="84">
        <f t="shared" si="31"/>
        <v>142.57</v>
      </c>
      <c r="I286" s="13">
        <f t="shared" si="33"/>
        <v>9124.48</v>
      </c>
      <c r="J286" s="48">
        <f t="shared" si="34"/>
        <v>113.180152855</v>
      </c>
    </row>
    <row r="287" spans="1:10" ht="20.100000000000001" customHeight="1" outlineLevel="1">
      <c r="A287" s="6" t="s">
        <v>647</v>
      </c>
      <c r="B287" s="92" t="s">
        <v>573</v>
      </c>
      <c r="C287" s="6" t="s">
        <v>87</v>
      </c>
      <c r="D287" s="83" t="s">
        <v>596</v>
      </c>
      <c r="E287" s="6" t="s">
        <v>77</v>
      </c>
      <c r="F287" s="12">
        <v>11</v>
      </c>
      <c r="G287" s="93">
        <v>96.7</v>
      </c>
      <c r="H287" s="84">
        <f t="shared" si="31"/>
        <v>125.71</v>
      </c>
      <c r="I287" s="13">
        <f t="shared" si="33"/>
        <v>1382.81</v>
      </c>
      <c r="J287" s="48">
        <f t="shared" si="34"/>
        <v>99.795028550000012</v>
      </c>
    </row>
    <row r="288" spans="1:10" ht="20.100000000000001" customHeight="1" outlineLevel="1">
      <c r="A288" s="6" t="s">
        <v>648</v>
      </c>
      <c r="B288" s="92" t="s">
        <v>147</v>
      </c>
      <c r="C288" s="6" t="s">
        <v>79</v>
      </c>
      <c r="D288" s="83" t="s">
        <v>521</v>
      </c>
      <c r="E288" s="6" t="s">
        <v>77</v>
      </c>
      <c r="F288" s="12">
        <v>26</v>
      </c>
      <c r="G288" s="93">
        <v>163.86</v>
      </c>
      <c r="H288" s="84">
        <f t="shared" si="31"/>
        <v>213.02</v>
      </c>
      <c r="I288" s="13">
        <f t="shared" si="33"/>
        <v>5538.52</v>
      </c>
      <c r="J288" s="48">
        <f t="shared" si="34"/>
        <v>169.10458509000003</v>
      </c>
    </row>
    <row r="289" spans="1:10" ht="20.100000000000001" customHeight="1" outlineLevel="1">
      <c r="A289" s="6" t="s">
        <v>649</v>
      </c>
      <c r="B289" s="92" t="s">
        <v>572</v>
      </c>
      <c r="C289" s="6" t="s">
        <v>87</v>
      </c>
      <c r="D289" s="83" t="s">
        <v>326</v>
      </c>
      <c r="E289" s="6" t="s">
        <v>77</v>
      </c>
      <c r="F289" s="12">
        <v>9</v>
      </c>
      <c r="G289" s="93">
        <v>190.33</v>
      </c>
      <c r="H289" s="84">
        <f t="shared" si="31"/>
        <v>247.43</v>
      </c>
      <c r="I289" s="13">
        <f t="shared" si="33"/>
        <v>2226.87</v>
      </c>
      <c r="J289" s="48">
        <f t="shared" si="34"/>
        <v>196.42179714500003</v>
      </c>
    </row>
    <row r="290" spans="1:10" ht="20.100000000000001" customHeight="1" outlineLevel="1">
      <c r="A290" s="6" t="s">
        <v>650</v>
      </c>
      <c r="B290" s="92" t="s">
        <v>261</v>
      </c>
      <c r="C290" s="6" t="s">
        <v>87</v>
      </c>
      <c r="D290" s="83" t="s">
        <v>38</v>
      </c>
      <c r="E290" s="6" t="s">
        <v>77</v>
      </c>
      <c r="F290" s="12">
        <v>5</v>
      </c>
      <c r="G290" s="93">
        <v>384.23</v>
      </c>
      <c r="H290" s="84">
        <f t="shared" si="31"/>
        <v>499.5</v>
      </c>
      <c r="I290" s="13">
        <f t="shared" si="33"/>
        <v>2497.5</v>
      </c>
      <c r="J290" s="48">
        <f t="shared" si="34"/>
        <v>396.52785749500003</v>
      </c>
    </row>
    <row r="291" spans="1:10" ht="20.100000000000001" customHeight="1" outlineLevel="1">
      <c r="A291" s="6" t="s">
        <v>651</v>
      </c>
      <c r="B291" s="92">
        <v>97605</v>
      </c>
      <c r="C291" s="6" t="s">
        <v>79</v>
      </c>
      <c r="D291" s="83" t="s">
        <v>325</v>
      </c>
      <c r="E291" s="6" t="s">
        <v>77</v>
      </c>
      <c r="F291" s="12">
        <v>8</v>
      </c>
      <c r="G291" s="93">
        <v>121.45</v>
      </c>
      <c r="H291" s="84">
        <f t="shared" si="31"/>
        <v>157.88999999999999</v>
      </c>
      <c r="I291" s="13">
        <f t="shared" si="33"/>
        <v>1263.1199999999999</v>
      </c>
    </row>
    <row r="292" spans="1:10" ht="20.100000000000001" customHeight="1" outlineLevel="1">
      <c r="A292" s="16"/>
      <c r="B292" s="138"/>
      <c r="C292" s="17"/>
      <c r="D292" s="17"/>
      <c r="E292" s="17"/>
      <c r="F292" s="17"/>
      <c r="G292" s="103" t="s">
        <v>156</v>
      </c>
      <c r="H292" s="84"/>
      <c r="I292" s="18">
        <f>SUM(I243:I291)</f>
        <v>149075.89999999997</v>
      </c>
    </row>
    <row r="293" spans="1:10" ht="5.25" customHeight="1">
      <c r="A293" s="26"/>
      <c r="B293" s="135"/>
      <c r="C293" s="26"/>
      <c r="D293" s="27"/>
      <c r="E293" s="26"/>
      <c r="F293" s="28"/>
      <c r="G293" s="98"/>
      <c r="H293" s="84">
        <f t="shared" ref="H293:H339" si="35">SUM(G293*1.2686)</f>
        <v>0</v>
      </c>
      <c r="I293" s="29"/>
    </row>
    <row r="294" spans="1:10" ht="20.100000000000001" customHeight="1">
      <c r="A294" s="19">
        <v>20</v>
      </c>
      <c r="B294" s="136"/>
      <c r="C294" s="19"/>
      <c r="D294" s="4" t="s">
        <v>12</v>
      </c>
      <c r="E294" s="1"/>
      <c r="F294" s="51"/>
      <c r="G294" s="105"/>
      <c r="H294" s="84">
        <f t="shared" si="35"/>
        <v>0</v>
      </c>
      <c r="I294" s="90">
        <f>SUM(I296:I321)</f>
        <v>43517.56</v>
      </c>
    </row>
    <row r="295" spans="1:10" ht="20.100000000000001" customHeight="1" outlineLevel="1">
      <c r="A295" s="19"/>
      <c r="B295" s="136"/>
      <c r="C295" s="19"/>
      <c r="D295" s="4" t="s">
        <v>40</v>
      </c>
      <c r="E295" s="1"/>
      <c r="F295" s="51"/>
      <c r="G295" s="93"/>
      <c r="H295" s="84">
        <f t="shared" si="35"/>
        <v>0</v>
      </c>
      <c r="I295" s="13">
        <f t="shared" ref="I295:I321" si="36">ROUND(F295*H295,2)</f>
        <v>0</v>
      </c>
    </row>
    <row r="296" spans="1:10" ht="20.100000000000001" customHeight="1" outlineLevel="1">
      <c r="A296" s="2" t="s">
        <v>22</v>
      </c>
      <c r="B296" s="92" t="s">
        <v>577</v>
      </c>
      <c r="C296" s="6" t="s">
        <v>87</v>
      </c>
      <c r="D296" s="96" t="s">
        <v>13</v>
      </c>
      <c r="E296" s="2" t="s">
        <v>14</v>
      </c>
      <c r="F296" s="12">
        <v>2</v>
      </c>
      <c r="G296" s="93">
        <v>516.62</v>
      </c>
      <c r="H296" s="84">
        <f t="shared" ref="H296:H321" si="37">ROUND(G296*$K$6+G296,2)</f>
        <v>671.61</v>
      </c>
      <c r="I296" s="13">
        <f t="shared" si="36"/>
        <v>1343.22</v>
      </c>
      <c r="J296" s="48">
        <f t="shared" ref="J296:J301" si="38">G296*$J$4</f>
        <v>533.15519803000007</v>
      </c>
    </row>
    <row r="297" spans="1:10" ht="36.75" customHeight="1" outlineLevel="1">
      <c r="A297" s="2" t="s">
        <v>118</v>
      </c>
      <c r="B297" s="92" t="s">
        <v>597</v>
      </c>
      <c r="C297" s="6" t="s">
        <v>3</v>
      </c>
      <c r="D297" s="96" t="s">
        <v>550</v>
      </c>
      <c r="E297" s="2" t="s">
        <v>14</v>
      </c>
      <c r="F297" s="12">
        <v>1</v>
      </c>
      <c r="G297" s="93">
        <v>4260.54</v>
      </c>
      <c r="H297" s="84">
        <f t="shared" si="37"/>
        <v>5538.7</v>
      </c>
      <c r="I297" s="13">
        <f t="shared" si="36"/>
        <v>5538.7</v>
      </c>
      <c r="J297" s="48">
        <f t="shared" si="38"/>
        <v>4396.9049735099998</v>
      </c>
    </row>
    <row r="298" spans="1:10" ht="20.100000000000001" customHeight="1" outlineLevel="1">
      <c r="A298" s="2" t="s">
        <v>119</v>
      </c>
      <c r="B298" s="92" t="s">
        <v>598</v>
      </c>
      <c r="C298" s="6" t="s">
        <v>3</v>
      </c>
      <c r="D298" s="14" t="s">
        <v>622</v>
      </c>
      <c r="E298" s="2" t="s">
        <v>14</v>
      </c>
      <c r="F298" s="12">
        <v>2</v>
      </c>
      <c r="G298" s="93">
        <v>43.7</v>
      </c>
      <c r="H298" s="84">
        <f t="shared" si="37"/>
        <v>56.81</v>
      </c>
      <c r="I298" s="13">
        <f t="shared" si="36"/>
        <v>113.62</v>
      </c>
      <c r="J298" s="48">
        <f t="shared" si="38"/>
        <v>45.098684050000003</v>
      </c>
    </row>
    <row r="299" spans="1:10" ht="20.100000000000001" customHeight="1" outlineLevel="1">
      <c r="A299" s="2" t="s">
        <v>120</v>
      </c>
      <c r="B299" s="92" t="s">
        <v>598</v>
      </c>
      <c r="C299" s="6" t="s">
        <v>562</v>
      </c>
      <c r="D299" s="14" t="s">
        <v>15</v>
      </c>
      <c r="E299" s="2" t="s">
        <v>14</v>
      </c>
      <c r="F299" s="12">
        <v>1</v>
      </c>
      <c r="G299" s="93">
        <v>98.32</v>
      </c>
      <c r="H299" s="84">
        <f t="shared" si="37"/>
        <v>127.82</v>
      </c>
      <c r="I299" s="13">
        <f t="shared" si="36"/>
        <v>127.82</v>
      </c>
      <c r="J299" s="48">
        <f t="shared" si="38"/>
        <v>101.46687908</v>
      </c>
    </row>
    <row r="300" spans="1:10" ht="20.100000000000001" customHeight="1" outlineLevel="1">
      <c r="A300" s="2" t="s">
        <v>121</v>
      </c>
      <c r="B300" s="92" t="s">
        <v>598</v>
      </c>
      <c r="C300" s="6" t="s">
        <v>562</v>
      </c>
      <c r="D300" s="14" t="s">
        <v>623</v>
      </c>
      <c r="E300" s="2" t="s">
        <v>14</v>
      </c>
      <c r="F300" s="12">
        <v>2</v>
      </c>
      <c r="G300" s="93">
        <v>103.78</v>
      </c>
      <c r="H300" s="84">
        <f t="shared" si="37"/>
        <v>134.91</v>
      </c>
      <c r="I300" s="13">
        <f t="shared" si="36"/>
        <v>269.82</v>
      </c>
      <c r="J300" s="48">
        <f t="shared" si="38"/>
        <v>107.10163457</v>
      </c>
    </row>
    <row r="301" spans="1:10" ht="20.100000000000001" customHeight="1" outlineLevel="1">
      <c r="A301" s="2" t="s">
        <v>122</v>
      </c>
      <c r="B301" s="92" t="s">
        <v>598</v>
      </c>
      <c r="C301" s="6" t="s">
        <v>562</v>
      </c>
      <c r="D301" s="14" t="s">
        <v>624</v>
      </c>
      <c r="E301" s="2" t="s">
        <v>14</v>
      </c>
      <c r="F301" s="12">
        <v>1</v>
      </c>
      <c r="G301" s="93">
        <v>98.32</v>
      </c>
      <c r="H301" s="84">
        <f t="shared" si="37"/>
        <v>127.82</v>
      </c>
      <c r="I301" s="13">
        <f t="shared" si="36"/>
        <v>127.82</v>
      </c>
      <c r="J301" s="48">
        <f t="shared" si="38"/>
        <v>101.46687908</v>
      </c>
    </row>
    <row r="302" spans="1:10" ht="20.100000000000001" customHeight="1" outlineLevel="1">
      <c r="A302" s="2" t="s">
        <v>123</v>
      </c>
      <c r="B302" s="92"/>
      <c r="C302" s="6" t="s">
        <v>3</v>
      </c>
      <c r="D302" s="14" t="s">
        <v>625</v>
      </c>
      <c r="E302" s="2" t="s">
        <v>14</v>
      </c>
      <c r="F302" s="12">
        <v>1</v>
      </c>
      <c r="G302" s="93">
        <v>423.43</v>
      </c>
      <c r="H302" s="84">
        <f t="shared" si="37"/>
        <v>550.46</v>
      </c>
      <c r="I302" s="13">
        <f t="shared" si="36"/>
        <v>550.46</v>
      </c>
    </row>
    <row r="303" spans="1:10" ht="20.100000000000001" customHeight="1" outlineLevel="1">
      <c r="A303" s="2" t="s">
        <v>124</v>
      </c>
      <c r="B303" s="92" t="s">
        <v>576</v>
      </c>
      <c r="C303" s="6" t="s">
        <v>87</v>
      </c>
      <c r="D303" s="96" t="s">
        <v>626</v>
      </c>
      <c r="E303" s="2" t="s">
        <v>14</v>
      </c>
      <c r="F303" s="12">
        <v>2</v>
      </c>
      <c r="G303" s="93">
        <v>39.56</v>
      </c>
      <c r="H303" s="84">
        <f t="shared" si="37"/>
        <v>51.43</v>
      </c>
      <c r="I303" s="13">
        <f t="shared" si="36"/>
        <v>102.86</v>
      </c>
      <c r="J303" s="48">
        <f>G303*$J$4</f>
        <v>40.826177140000006</v>
      </c>
    </row>
    <row r="304" spans="1:10" ht="20.100000000000001" customHeight="1" outlineLevel="1">
      <c r="A304" s="2" t="s">
        <v>213</v>
      </c>
      <c r="B304" s="92" t="s">
        <v>575</v>
      </c>
      <c r="C304" s="6" t="s">
        <v>87</v>
      </c>
      <c r="D304" s="96" t="s">
        <v>627</v>
      </c>
      <c r="E304" s="2" t="s">
        <v>14</v>
      </c>
      <c r="F304" s="12">
        <v>2</v>
      </c>
      <c r="G304" s="93">
        <v>59.86</v>
      </c>
      <c r="H304" s="84">
        <f t="shared" si="37"/>
        <v>77.819999999999993</v>
      </c>
      <c r="I304" s="13">
        <f t="shared" si="36"/>
        <v>155.63999999999999</v>
      </c>
      <c r="J304" s="48">
        <f>G304*$J$4</f>
        <v>61.775909089999999</v>
      </c>
    </row>
    <row r="305" spans="1:10" ht="29.25" customHeight="1" outlineLevel="1">
      <c r="A305" s="2" t="s">
        <v>214</v>
      </c>
      <c r="B305" s="144" t="s">
        <v>628</v>
      </c>
      <c r="C305" s="6" t="s">
        <v>562</v>
      </c>
      <c r="D305" s="14" t="s">
        <v>629</v>
      </c>
      <c r="E305" s="2" t="s">
        <v>14</v>
      </c>
      <c r="F305" s="12">
        <v>1</v>
      </c>
      <c r="G305" s="93">
        <v>710.09</v>
      </c>
      <c r="H305" s="84">
        <f t="shared" si="37"/>
        <v>923.12</v>
      </c>
      <c r="I305" s="13">
        <f t="shared" si="36"/>
        <v>923.12</v>
      </c>
      <c r="J305" s="48">
        <f>G305*$J$4</f>
        <v>732.81749558500007</v>
      </c>
    </row>
    <row r="306" spans="1:10" ht="51.75" customHeight="1" outlineLevel="1">
      <c r="A306" s="2" t="s">
        <v>215</v>
      </c>
      <c r="B306" s="92"/>
      <c r="C306" s="6" t="s">
        <v>3</v>
      </c>
      <c r="D306" s="14" t="s">
        <v>630</v>
      </c>
      <c r="E306" s="2" t="s">
        <v>14</v>
      </c>
      <c r="F306" s="12">
        <v>1</v>
      </c>
      <c r="G306" s="93">
        <v>370.5</v>
      </c>
      <c r="H306" s="84">
        <f t="shared" si="37"/>
        <v>481.65</v>
      </c>
      <c r="I306" s="13">
        <f t="shared" si="36"/>
        <v>481.65</v>
      </c>
    </row>
    <row r="307" spans="1:10" ht="20.100000000000001" customHeight="1" outlineLevel="1">
      <c r="A307" s="19"/>
      <c r="B307" s="136"/>
      <c r="C307" s="19"/>
      <c r="D307" s="4" t="s">
        <v>41</v>
      </c>
      <c r="E307" s="1"/>
      <c r="F307" s="12">
        <v>0</v>
      </c>
      <c r="G307" s="93"/>
      <c r="H307" s="84">
        <f t="shared" si="37"/>
        <v>0</v>
      </c>
      <c r="I307" s="13">
        <f t="shared" si="36"/>
        <v>0</v>
      </c>
    </row>
    <row r="308" spans="1:10" ht="20.100000000000001" customHeight="1" outlineLevel="1">
      <c r="A308" s="2" t="s">
        <v>216</v>
      </c>
      <c r="B308" s="92" t="s">
        <v>571</v>
      </c>
      <c r="C308" s="2" t="s">
        <v>87</v>
      </c>
      <c r="D308" s="83" t="s">
        <v>551</v>
      </c>
      <c r="E308" s="2" t="s">
        <v>84</v>
      </c>
      <c r="F308" s="12">
        <v>980.3</v>
      </c>
      <c r="G308" s="93">
        <v>12.84</v>
      </c>
      <c r="H308" s="84">
        <f t="shared" si="37"/>
        <v>16.690000000000001</v>
      </c>
      <c r="I308" s="13">
        <f t="shared" si="36"/>
        <v>16361.21</v>
      </c>
      <c r="J308" s="48">
        <f>G308*$J$4</f>
        <v>13.250963460000001</v>
      </c>
    </row>
    <row r="309" spans="1:10" ht="20.100000000000001" customHeight="1" outlineLevel="1">
      <c r="A309" s="2" t="s">
        <v>217</v>
      </c>
      <c r="B309" s="106" t="s">
        <v>260</v>
      </c>
      <c r="C309" s="2" t="s">
        <v>87</v>
      </c>
      <c r="D309" s="96" t="s">
        <v>42</v>
      </c>
      <c r="E309" s="2" t="s">
        <v>84</v>
      </c>
      <c r="F309" s="12">
        <v>242</v>
      </c>
      <c r="G309" s="93">
        <v>11.88</v>
      </c>
      <c r="H309" s="84">
        <f t="shared" si="37"/>
        <v>15.44</v>
      </c>
      <c r="I309" s="13">
        <f t="shared" si="36"/>
        <v>3736.48</v>
      </c>
      <c r="J309" s="48">
        <f>G309*$J$4</f>
        <v>12.260237220000002</v>
      </c>
    </row>
    <row r="310" spans="1:10" ht="20.100000000000001" customHeight="1" outlineLevel="1">
      <c r="A310" s="19"/>
      <c r="B310" s="136"/>
      <c r="C310" s="19"/>
      <c r="D310" s="4" t="s">
        <v>43</v>
      </c>
      <c r="E310" s="1"/>
      <c r="F310" s="12">
        <v>0</v>
      </c>
      <c r="G310" s="93"/>
      <c r="H310" s="84">
        <f t="shared" si="37"/>
        <v>0</v>
      </c>
      <c r="I310" s="13">
        <f t="shared" si="36"/>
        <v>0</v>
      </c>
    </row>
    <row r="311" spans="1:10" ht="20.100000000000001" customHeight="1" outlineLevel="1">
      <c r="A311" s="2" t="s">
        <v>218</v>
      </c>
      <c r="B311" s="106"/>
      <c r="C311" s="2" t="s">
        <v>3</v>
      </c>
      <c r="D311" s="7" t="s">
        <v>552</v>
      </c>
      <c r="E311" s="2" t="s">
        <v>14</v>
      </c>
      <c r="F311" s="12">
        <v>19</v>
      </c>
      <c r="G311" s="93">
        <v>13.76</v>
      </c>
      <c r="H311" s="84">
        <f t="shared" si="37"/>
        <v>17.89</v>
      </c>
      <c r="I311" s="13">
        <f t="shared" si="36"/>
        <v>339.91</v>
      </c>
    </row>
    <row r="312" spans="1:10" ht="20.100000000000001" customHeight="1" outlineLevel="1">
      <c r="A312" s="19"/>
      <c r="B312" s="136"/>
      <c r="C312" s="19"/>
      <c r="D312" s="4" t="s">
        <v>44</v>
      </c>
      <c r="E312" s="1"/>
      <c r="F312" s="12">
        <v>0</v>
      </c>
      <c r="G312" s="93"/>
      <c r="H312" s="84">
        <f t="shared" si="37"/>
        <v>0</v>
      </c>
      <c r="I312" s="13">
        <f t="shared" si="36"/>
        <v>0</v>
      </c>
    </row>
    <row r="313" spans="1:10" ht="20.100000000000001" customHeight="1" outlineLevel="1">
      <c r="A313" s="2" t="s">
        <v>219</v>
      </c>
      <c r="B313" s="106"/>
      <c r="C313" s="2" t="s">
        <v>3</v>
      </c>
      <c r="D313" s="14" t="s">
        <v>631</v>
      </c>
      <c r="E313" s="2" t="s">
        <v>14</v>
      </c>
      <c r="F313" s="12">
        <v>19</v>
      </c>
      <c r="G313" s="93">
        <v>52.93</v>
      </c>
      <c r="H313" s="84">
        <f t="shared" si="37"/>
        <v>68.81</v>
      </c>
      <c r="I313" s="13">
        <f t="shared" si="36"/>
        <v>1307.3900000000001</v>
      </c>
    </row>
    <row r="314" spans="1:10" ht="20.100000000000001" customHeight="1" outlineLevel="1">
      <c r="A314" s="2" t="s">
        <v>220</v>
      </c>
      <c r="B314" s="106"/>
      <c r="C314" s="2" t="s">
        <v>3</v>
      </c>
      <c r="D314" s="14" t="s">
        <v>632</v>
      </c>
      <c r="E314" s="2" t="s">
        <v>14</v>
      </c>
      <c r="F314" s="12">
        <v>8</v>
      </c>
      <c r="G314" s="93">
        <v>3.18</v>
      </c>
      <c r="H314" s="84">
        <f t="shared" si="37"/>
        <v>4.13</v>
      </c>
      <c r="I314" s="13">
        <f t="shared" si="36"/>
        <v>33.04</v>
      </c>
    </row>
    <row r="315" spans="1:10" ht="20.100000000000001" customHeight="1" outlineLevel="1">
      <c r="A315" s="2" t="s">
        <v>221</v>
      </c>
      <c r="B315" s="106"/>
      <c r="C315" s="2" t="s">
        <v>3</v>
      </c>
      <c r="D315" s="14" t="s">
        <v>653</v>
      </c>
      <c r="E315" s="2" t="s">
        <v>14</v>
      </c>
      <c r="F315" s="12">
        <v>1</v>
      </c>
      <c r="G315" s="93">
        <v>3810.83</v>
      </c>
      <c r="H315" s="84">
        <f t="shared" si="37"/>
        <v>4954.08</v>
      </c>
      <c r="I315" s="13">
        <f t="shared" si="36"/>
        <v>4954.08</v>
      </c>
    </row>
    <row r="316" spans="1:10" ht="20.100000000000001" customHeight="1" outlineLevel="1">
      <c r="A316" s="19"/>
      <c r="B316" s="136"/>
      <c r="C316" s="19"/>
      <c r="D316" s="4" t="s">
        <v>45</v>
      </c>
      <c r="E316" s="1"/>
      <c r="F316" s="12">
        <v>0</v>
      </c>
      <c r="G316" s="126"/>
      <c r="H316" s="84">
        <f t="shared" si="37"/>
        <v>0</v>
      </c>
      <c r="I316" s="13">
        <f t="shared" si="36"/>
        <v>0</v>
      </c>
    </row>
    <row r="317" spans="1:10" ht="20.100000000000001" customHeight="1" outlineLevel="1">
      <c r="A317" s="2" t="s">
        <v>222</v>
      </c>
      <c r="B317" s="106">
        <v>83446</v>
      </c>
      <c r="C317" s="2" t="s">
        <v>79</v>
      </c>
      <c r="D317" s="14" t="s">
        <v>633</v>
      </c>
      <c r="E317" s="2" t="s">
        <v>14</v>
      </c>
      <c r="F317" s="12">
        <v>2</v>
      </c>
      <c r="G317" s="93">
        <v>163.86</v>
      </c>
      <c r="H317" s="84">
        <f t="shared" si="37"/>
        <v>213.02</v>
      </c>
      <c r="I317" s="13">
        <f t="shared" si="36"/>
        <v>426.04</v>
      </c>
      <c r="J317" s="48">
        <f>G317*$J$4</f>
        <v>169.10458509000003</v>
      </c>
    </row>
    <row r="318" spans="1:10" ht="20.100000000000001" customHeight="1" outlineLevel="1">
      <c r="A318" s="19"/>
      <c r="B318" s="136"/>
      <c r="C318" s="19"/>
      <c r="D318" s="20" t="s">
        <v>32</v>
      </c>
      <c r="E318" s="3"/>
      <c r="F318" s="12">
        <v>0</v>
      </c>
      <c r="G318" s="93"/>
      <c r="H318" s="84">
        <f t="shared" si="37"/>
        <v>0</v>
      </c>
      <c r="I318" s="13">
        <f t="shared" si="36"/>
        <v>0</v>
      </c>
    </row>
    <row r="319" spans="1:10" ht="20.100000000000001" customHeight="1" outlineLevel="1">
      <c r="A319" s="2" t="s">
        <v>223</v>
      </c>
      <c r="B319" s="106">
        <v>91834</v>
      </c>
      <c r="C319" s="2" t="s">
        <v>79</v>
      </c>
      <c r="D319" s="3" t="s">
        <v>553</v>
      </c>
      <c r="E319" s="2" t="s">
        <v>84</v>
      </c>
      <c r="F319" s="12">
        <v>19.8</v>
      </c>
      <c r="G319" s="93">
        <v>8.8699999999999992</v>
      </c>
      <c r="H319" s="84">
        <f t="shared" si="37"/>
        <v>11.53</v>
      </c>
      <c r="I319" s="13">
        <f t="shared" si="36"/>
        <v>228.29</v>
      </c>
    </row>
    <row r="320" spans="1:10" ht="20.100000000000001" customHeight="1" outlineLevel="1">
      <c r="A320" s="2" t="s">
        <v>224</v>
      </c>
      <c r="B320" s="106">
        <v>72310</v>
      </c>
      <c r="C320" s="2" t="s">
        <v>79</v>
      </c>
      <c r="D320" s="83" t="s">
        <v>635</v>
      </c>
      <c r="E320" s="2" t="s">
        <v>84</v>
      </c>
      <c r="F320" s="12">
        <v>4</v>
      </c>
      <c r="G320" s="93">
        <v>43.7</v>
      </c>
      <c r="H320" s="84">
        <f t="shared" si="37"/>
        <v>56.81</v>
      </c>
      <c r="I320" s="13">
        <f t="shared" si="36"/>
        <v>227.24</v>
      </c>
      <c r="J320" s="48">
        <f>G320*$J$4</f>
        <v>45.098684050000003</v>
      </c>
    </row>
    <row r="321" spans="1:10" ht="20.100000000000001" customHeight="1" outlineLevel="1">
      <c r="A321" s="2" t="s">
        <v>634</v>
      </c>
      <c r="B321" s="92" t="s">
        <v>568</v>
      </c>
      <c r="C321" s="6" t="s">
        <v>87</v>
      </c>
      <c r="D321" s="83" t="s">
        <v>652</v>
      </c>
      <c r="E321" s="2" t="s">
        <v>84</v>
      </c>
      <c r="F321" s="12">
        <v>90.1</v>
      </c>
      <c r="G321" s="93">
        <v>52.67</v>
      </c>
      <c r="H321" s="84">
        <f t="shared" si="37"/>
        <v>68.47</v>
      </c>
      <c r="I321" s="13">
        <f t="shared" si="36"/>
        <v>6169.15</v>
      </c>
      <c r="J321" s="48">
        <f>G321*$J$4</f>
        <v>54.355782355000002</v>
      </c>
    </row>
    <row r="322" spans="1:10" ht="18" customHeight="1" outlineLevel="1">
      <c r="A322" s="16"/>
      <c r="B322" s="138"/>
      <c r="C322" s="17"/>
      <c r="D322" s="17"/>
      <c r="E322" s="17"/>
      <c r="F322" s="17"/>
      <c r="G322" s="103" t="s">
        <v>156</v>
      </c>
      <c r="H322" s="84"/>
      <c r="I322" s="18">
        <f>SUM(I296:I321)</f>
        <v>43517.56</v>
      </c>
    </row>
    <row r="323" spans="1:10" ht="3.75" customHeight="1">
      <c r="A323" s="26"/>
      <c r="B323" s="135"/>
      <c r="C323" s="26"/>
      <c r="D323" s="27"/>
      <c r="E323" s="26"/>
      <c r="F323" s="28"/>
      <c r="G323" s="98"/>
      <c r="H323" s="84">
        <f t="shared" si="35"/>
        <v>0</v>
      </c>
      <c r="I323" s="52"/>
    </row>
    <row r="324" spans="1:10" ht="27.75" customHeight="1">
      <c r="A324" s="19">
        <v>21</v>
      </c>
      <c r="B324" s="136"/>
      <c r="C324" s="19"/>
      <c r="D324" s="20" t="s">
        <v>155</v>
      </c>
      <c r="E324" s="19"/>
      <c r="F324" s="53"/>
      <c r="G324" s="102"/>
      <c r="H324" s="84">
        <f t="shared" si="35"/>
        <v>0</v>
      </c>
      <c r="I324" s="90">
        <f>SUM(I325:I327)</f>
        <v>4473.5400000000009</v>
      </c>
    </row>
    <row r="325" spans="1:10" ht="20.100000000000001" customHeight="1" outlineLevel="1">
      <c r="A325" s="2" t="s">
        <v>23</v>
      </c>
      <c r="B325" s="106"/>
      <c r="C325" s="2" t="s">
        <v>3</v>
      </c>
      <c r="D325" s="14" t="s">
        <v>543</v>
      </c>
      <c r="E325" s="2" t="s">
        <v>77</v>
      </c>
      <c r="F325" s="12">
        <v>1</v>
      </c>
      <c r="G325" s="93">
        <v>1638.67</v>
      </c>
      <c r="H325" s="84">
        <f t="shared" ref="H325:H327" si="39">ROUND(G325*$K$6+G325,2)</f>
        <v>2130.27</v>
      </c>
      <c r="I325" s="13">
        <f t="shared" ref="I325:I327" si="40">ROUND(F325*H325,2)</f>
        <v>2130.27</v>
      </c>
      <c r="J325" s="48">
        <f>G325*$J$4</f>
        <v>1691.1180913550002</v>
      </c>
    </row>
    <row r="326" spans="1:10" ht="20.100000000000001" customHeight="1" outlineLevel="1">
      <c r="A326" s="2" t="s">
        <v>125</v>
      </c>
      <c r="B326" s="106"/>
      <c r="C326" s="2" t="s">
        <v>3</v>
      </c>
      <c r="D326" s="14" t="s">
        <v>522</v>
      </c>
      <c r="E326" s="2" t="s">
        <v>84</v>
      </c>
      <c r="F326" s="12">
        <v>5</v>
      </c>
      <c r="G326" s="93">
        <v>327.73</v>
      </c>
      <c r="H326" s="84">
        <f t="shared" si="39"/>
        <v>426.05</v>
      </c>
      <c r="I326" s="13">
        <f t="shared" si="40"/>
        <v>2130.25</v>
      </c>
      <c r="J326" s="48">
        <f>G326*$J$4</f>
        <v>338.21949024500003</v>
      </c>
    </row>
    <row r="327" spans="1:10" ht="20.100000000000001" customHeight="1" outlineLevel="1">
      <c r="A327" s="2" t="s">
        <v>126</v>
      </c>
      <c r="B327" s="106"/>
      <c r="C327" s="2" t="s">
        <v>3</v>
      </c>
      <c r="D327" s="14" t="s">
        <v>523</v>
      </c>
      <c r="E327" s="2" t="s">
        <v>77</v>
      </c>
      <c r="F327" s="12">
        <v>1</v>
      </c>
      <c r="G327" s="93">
        <v>163.86</v>
      </c>
      <c r="H327" s="84">
        <f t="shared" si="39"/>
        <v>213.02</v>
      </c>
      <c r="I327" s="13">
        <f t="shared" si="40"/>
        <v>213.02</v>
      </c>
      <c r="J327" s="48">
        <f>G327*$J$4</f>
        <v>169.10458509000003</v>
      </c>
    </row>
    <row r="328" spans="1:10" ht="20.100000000000001" customHeight="1" outlineLevel="1">
      <c r="A328" s="16"/>
      <c r="B328" s="138"/>
      <c r="C328" s="17"/>
      <c r="D328" s="17"/>
      <c r="E328" s="17"/>
      <c r="F328" s="17"/>
      <c r="G328" s="103" t="s">
        <v>156</v>
      </c>
      <c r="H328" s="84"/>
      <c r="I328" s="18">
        <f>SUM(I325:I327)</f>
        <v>4473.5400000000009</v>
      </c>
    </row>
    <row r="329" spans="1:10" ht="2.25" customHeight="1">
      <c r="A329" s="26"/>
      <c r="B329" s="135"/>
      <c r="C329" s="26"/>
      <c r="D329" s="27"/>
      <c r="E329" s="26"/>
      <c r="F329" s="28"/>
      <c r="G329" s="98"/>
      <c r="H329" s="84">
        <f t="shared" si="35"/>
        <v>0</v>
      </c>
      <c r="I329" s="29"/>
    </row>
    <row r="330" spans="1:10" ht="24" customHeight="1">
      <c r="A330" s="19">
        <v>22</v>
      </c>
      <c r="B330" s="136"/>
      <c r="C330" s="19"/>
      <c r="D330" s="20" t="s">
        <v>21</v>
      </c>
      <c r="E330" s="20"/>
      <c r="F330" s="47"/>
      <c r="G330" s="102"/>
      <c r="H330" s="84">
        <f t="shared" si="35"/>
        <v>0</v>
      </c>
      <c r="I330" s="90">
        <f>SUM(I331:I336)</f>
        <v>18623.719999999998</v>
      </c>
    </row>
    <row r="331" spans="1:10" ht="20.100000000000001" customHeight="1" outlineLevel="1">
      <c r="A331" s="2" t="s">
        <v>131</v>
      </c>
      <c r="B331" s="106">
        <v>68070</v>
      </c>
      <c r="C331" s="2" t="s">
        <v>79</v>
      </c>
      <c r="D331" s="83" t="s">
        <v>67</v>
      </c>
      <c r="E331" s="2" t="s">
        <v>84</v>
      </c>
      <c r="F331" s="12">
        <v>3</v>
      </c>
      <c r="G331" s="93">
        <v>163.86</v>
      </c>
      <c r="H331" s="84">
        <f t="shared" ref="H331:H336" si="41">ROUND(G331*$K$6+G331,2)</f>
        <v>213.02</v>
      </c>
      <c r="I331" s="13">
        <f t="shared" ref="I331:I336" si="42">ROUND(F331*H331,2)</f>
        <v>639.05999999999995</v>
      </c>
      <c r="J331" s="48">
        <f>G331*$J$4</f>
        <v>169.10458509000003</v>
      </c>
    </row>
    <row r="332" spans="1:10" ht="20.100000000000001" customHeight="1" outlineLevel="1" collapsed="1">
      <c r="A332" s="2" t="s">
        <v>143</v>
      </c>
      <c r="B332" s="106"/>
      <c r="C332" s="2" t="s">
        <v>3</v>
      </c>
      <c r="D332" s="3" t="s">
        <v>524</v>
      </c>
      <c r="E332" s="2" t="s">
        <v>258</v>
      </c>
      <c r="F332" s="12">
        <v>20</v>
      </c>
      <c r="G332" s="93">
        <v>7.65</v>
      </c>
      <c r="H332" s="84">
        <f t="shared" si="41"/>
        <v>9.9499999999999993</v>
      </c>
      <c r="I332" s="13">
        <f t="shared" si="42"/>
        <v>199</v>
      </c>
      <c r="J332" s="48">
        <f>G332*$J$4</f>
        <v>7.8948497250000012</v>
      </c>
    </row>
    <row r="333" spans="1:10" ht="20.100000000000001" customHeight="1" outlineLevel="1">
      <c r="A333" s="2" t="s">
        <v>144</v>
      </c>
      <c r="B333" s="106"/>
      <c r="C333" s="2" t="s">
        <v>3</v>
      </c>
      <c r="D333" s="3" t="s">
        <v>359</v>
      </c>
      <c r="E333" s="2" t="s">
        <v>77</v>
      </c>
      <c r="F333" s="12">
        <v>20</v>
      </c>
      <c r="G333" s="93">
        <v>5.46</v>
      </c>
      <c r="H333" s="84">
        <f t="shared" si="41"/>
        <v>7.1</v>
      </c>
      <c r="I333" s="13">
        <f t="shared" si="42"/>
        <v>142</v>
      </c>
      <c r="J333" s="48">
        <f>G333*$J$4</f>
        <v>5.6347554899999999</v>
      </c>
    </row>
    <row r="334" spans="1:10" ht="30" customHeight="1" outlineLevel="1">
      <c r="A334" s="2" t="s">
        <v>225</v>
      </c>
      <c r="B334" s="106"/>
      <c r="C334" s="2" t="s">
        <v>3</v>
      </c>
      <c r="D334" s="7" t="s">
        <v>361</v>
      </c>
      <c r="E334" s="2" t="s">
        <v>77</v>
      </c>
      <c r="F334" s="12">
        <v>1</v>
      </c>
      <c r="G334" s="93">
        <v>218.49</v>
      </c>
      <c r="H334" s="84">
        <f t="shared" si="41"/>
        <v>284.04000000000002</v>
      </c>
      <c r="I334" s="13">
        <f t="shared" si="42"/>
        <v>284.04000000000002</v>
      </c>
      <c r="J334" s="48">
        <f>G334*$J$4</f>
        <v>225.48310018500001</v>
      </c>
    </row>
    <row r="335" spans="1:10" ht="20.100000000000001" customHeight="1" outlineLevel="1">
      <c r="A335" s="2" t="s">
        <v>620</v>
      </c>
      <c r="B335" s="106">
        <v>96973</v>
      </c>
      <c r="C335" s="2" t="s">
        <v>79</v>
      </c>
      <c r="D335" s="3" t="s">
        <v>68</v>
      </c>
      <c r="E335" s="5" t="s">
        <v>84</v>
      </c>
      <c r="F335" s="12">
        <v>250</v>
      </c>
      <c r="G335" s="93">
        <v>50.79</v>
      </c>
      <c r="H335" s="84">
        <f t="shared" si="41"/>
        <v>66.03</v>
      </c>
      <c r="I335" s="13">
        <f t="shared" si="42"/>
        <v>16507.5</v>
      </c>
    </row>
    <row r="336" spans="1:10" ht="27.75" customHeight="1" outlineLevel="1">
      <c r="A336" s="2" t="s">
        <v>226</v>
      </c>
      <c r="B336" s="106"/>
      <c r="C336" s="2" t="s">
        <v>3</v>
      </c>
      <c r="D336" s="7" t="s">
        <v>360</v>
      </c>
      <c r="E336" s="2" t="s">
        <v>77</v>
      </c>
      <c r="F336" s="12">
        <v>3</v>
      </c>
      <c r="G336" s="93">
        <v>218.49</v>
      </c>
      <c r="H336" s="84">
        <f t="shared" si="41"/>
        <v>284.04000000000002</v>
      </c>
      <c r="I336" s="13">
        <f t="shared" si="42"/>
        <v>852.12</v>
      </c>
      <c r="J336" s="48">
        <f>G336*$J$4</f>
        <v>225.48310018500001</v>
      </c>
    </row>
    <row r="337" spans="1:10" ht="20.100000000000001" customHeight="1" outlineLevel="1">
      <c r="A337" s="16"/>
      <c r="B337" s="138"/>
      <c r="C337" s="17"/>
      <c r="D337" s="17"/>
      <c r="E337" s="17"/>
      <c r="F337" s="17"/>
      <c r="G337" s="103" t="s">
        <v>156</v>
      </c>
      <c r="H337" s="84"/>
      <c r="I337" s="18">
        <f>SUM(I331:I336)</f>
        <v>18623.719999999998</v>
      </c>
    </row>
    <row r="338" spans="1:10" ht="3.75" customHeight="1">
      <c r="A338" s="26"/>
      <c r="B338" s="135"/>
      <c r="C338" s="26"/>
      <c r="D338" s="27"/>
      <c r="E338" s="26"/>
      <c r="F338" s="28"/>
      <c r="G338" s="98"/>
      <c r="H338" s="84">
        <f t="shared" si="35"/>
        <v>0</v>
      </c>
      <c r="I338" s="29"/>
    </row>
    <row r="339" spans="1:10" ht="27" customHeight="1">
      <c r="A339" s="19">
        <v>23</v>
      </c>
      <c r="B339" s="136"/>
      <c r="C339" s="19"/>
      <c r="D339" s="20" t="s">
        <v>152</v>
      </c>
      <c r="E339" s="20"/>
      <c r="F339" s="47"/>
      <c r="G339" s="102"/>
      <c r="H339" s="84">
        <f t="shared" si="35"/>
        <v>0</v>
      </c>
      <c r="I339" s="90">
        <f>SUM(I340:I354)</f>
        <v>113835.28</v>
      </c>
    </row>
    <row r="340" spans="1:10" ht="30" customHeight="1" outlineLevel="1">
      <c r="A340" s="6" t="s">
        <v>134</v>
      </c>
      <c r="B340" s="143" t="s">
        <v>262</v>
      </c>
      <c r="C340" s="15" t="s">
        <v>87</v>
      </c>
      <c r="D340" s="7" t="s">
        <v>277</v>
      </c>
      <c r="E340" s="2" t="s">
        <v>77</v>
      </c>
      <c r="F340" s="12">
        <v>1</v>
      </c>
      <c r="G340" s="93">
        <v>3919.14</v>
      </c>
      <c r="H340" s="84">
        <f t="shared" ref="H340:H354" si="43">ROUND(G340*$K$6+G340,2)</f>
        <v>5094.88</v>
      </c>
      <c r="I340" s="13">
        <f t="shared" ref="I340:I354" si="44">ROUND(F340*H340,2)</f>
        <v>5094.88</v>
      </c>
      <c r="J340" s="48">
        <f t="shared" ref="J340:J354" si="45">G340*$J$4</f>
        <v>4044.5779544100001</v>
      </c>
    </row>
    <row r="341" spans="1:10" ht="20.100000000000001" customHeight="1" outlineLevel="1">
      <c r="A341" s="6" t="s">
        <v>227</v>
      </c>
      <c r="B341" s="106" t="s">
        <v>307</v>
      </c>
      <c r="C341" s="2" t="s">
        <v>87</v>
      </c>
      <c r="D341" s="14" t="s">
        <v>64</v>
      </c>
      <c r="E341" s="2" t="s">
        <v>80</v>
      </c>
      <c r="F341" s="12">
        <v>29.79</v>
      </c>
      <c r="G341" s="93">
        <v>312.39</v>
      </c>
      <c r="H341" s="84">
        <f t="shared" si="43"/>
        <v>406.11</v>
      </c>
      <c r="I341" s="13">
        <f t="shared" si="44"/>
        <v>12098.02</v>
      </c>
      <c r="J341" s="48">
        <f t="shared" si="45"/>
        <v>322.38851053500002</v>
      </c>
    </row>
    <row r="342" spans="1:10" ht="27.75" customHeight="1" outlineLevel="1">
      <c r="A342" s="6" t="s">
        <v>228</v>
      </c>
      <c r="B342" s="106" t="s">
        <v>307</v>
      </c>
      <c r="C342" s="2" t="s">
        <v>87</v>
      </c>
      <c r="D342" s="7" t="s">
        <v>439</v>
      </c>
      <c r="E342" s="2" t="s">
        <v>80</v>
      </c>
      <c r="F342" s="12">
        <v>30.37</v>
      </c>
      <c r="G342" s="93">
        <v>312.39</v>
      </c>
      <c r="H342" s="84">
        <f t="shared" si="43"/>
        <v>406.11</v>
      </c>
      <c r="I342" s="13">
        <f t="shared" si="44"/>
        <v>12333.56</v>
      </c>
      <c r="J342" s="48">
        <f t="shared" si="45"/>
        <v>322.38851053500002</v>
      </c>
    </row>
    <row r="343" spans="1:10" ht="20.100000000000001" customHeight="1" outlineLevel="1">
      <c r="A343" s="6" t="s">
        <v>278</v>
      </c>
      <c r="B343" s="106" t="s">
        <v>255</v>
      </c>
      <c r="C343" s="2" t="s">
        <v>87</v>
      </c>
      <c r="D343" s="54" t="s">
        <v>256</v>
      </c>
      <c r="E343" s="15" t="s">
        <v>80</v>
      </c>
      <c r="F343" s="12">
        <v>31</v>
      </c>
      <c r="G343" s="93">
        <v>144.91999999999999</v>
      </c>
      <c r="H343" s="84">
        <f t="shared" si="43"/>
        <v>188.4</v>
      </c>
      <c r="I343" s="13">
        <f t="shared" si="44"/>
        <v>5840.4</v>
      </c>
      <c r="J343" s="48">
        <f t="shared" si="45"/>
        <v>149.55838198000001</v>
      </c>
    </row>
    <row r="344" spans="1:10" ht="20.100000000000001" customHeight="1" outlineLevel="1">
      <c r="A344" s="6" t="s">
        <v>279</v>
      </c>
      <c r="B344" s="106" t="s">
        <v>308</v>
      </c>
      <c r="C344" s="15" t="s">
        <v>87</v>
      </c>
      <c r="D344" s="54" t="s">
        <v>368</v>
      </c>
      <c r="E344" s="15" t="s">
        <v>80</v>
      </c>
      <c r="F344" s="12">
        <v>5.87</v>
      </c>
      <c r="G344" s="93">
        <v>183.63</v>
      </c>
      <c r="H344" s="84">
        <f t="shared" si="43"/>
        <v>238.72</v>
      </c>
      <c r="I344" s="13">
        <f t="shared" si="44"/>
        <v>1401.29</v>
      </c>
      <c r="J344" s="48">
        <f t="shared" si="45"/>
        <v>189.50735359500001</v>
      </c>
    </row>
    <row r="345" spans="1:10" ht="20.100000000000001" customHeight="1" outlineLevel="1">
      <c r="A345" s="6" t="s">
        <v>416</v>
      </c>
      <c r="B345" s="106" t="s">
        <v>307</v>
      </c>
      <c r="C345" s="15" t="s">
        <v>87</v>
      </c>
      <c r="D345" s="54" t="s">
        <v>385</v>
      </c>
      <c r="E345" s="15" t="s">
        <v>80</v>
      </c>
      <c r="F345" s="12">
        <v>2.4</v>
      </c>
      <c r="G345" s="93">
        <v>322.39</v>
      </c>
      <c r="H345" s="84">
        <f t="shared" si="43"/>
        <v>419.11</v>
      </c>
      <c r="I345" s="13">
        <f t="shared" si="44"/>
        <v>1005.86</v>
      </c>
      <c r="J345" s="48">
        <f t="shared" si="45"/>
        <v>332.70857553500002</v>
      </c>
    </row>
    <row r="346" spans="1:10" ht="20.100000000000001" customHeight="1" outlineLevel="1">
      <c r="A346" s="6" t="s">
        <v>229</v>
      </c>
      <c r="B346" s="106" t="s">
        <v>259</v>
      </c>
      <c r="C346" s="6" t="s">
        <v>87</v>
      </c>
      <c r="D346" s="7" t="s">
        <v>28</v>
      </c>
      <c r="E346" s="6" t="s">
        <v>84</v>
      </c>
      <c r="F346" s="12">
        <v>59.9</v>
      </c>
      <c r="G346" s="93">
        <v>86.86</v>
      </c>
      <c r="H346" s="84">
        <f t="shared" si="43"/>
        <v>112.92</v>
      </c>
      <c r="I346" s="13">
        <f t="shared" si="44"/>
        <v>6763.91</v>
      </c>
      <c r="J346" s="48">
        <f t="shared" si="45"/>
        <v>89.640084590000001</v>
      </c>
    </row>
    <row r="347" spans="1:10" ht="20.100000000000001" customHeight="1" outlineLevel="1">
      <c r="A347" s="19"/>
      <c r="B347" s="136"/>
      <c r="C347" s="19"/>
      <c r="D347" s="20" t="s">
        <v>438</v>
      </c>
      <c r="E347" s="20"/>
      <c r="F347" s="12">
        <v>0</v>
      </c>
      <c r="G347" s="93"/>
      <c r="H347" s="84">
        <f t="shared" si="43"/>
        <v>0</v>
      </c>
      <c r="I347" s="13">
        <f t="shared" si="44"/>
        <v>0</v>
      </c>
      <c r="J347" s="48">
        <f t="shared" si="45"/>
        <v>0</v>
      </c>
    </row>
    <row r="348" spans="1:10" ht="20.100000000000001" customHeight="1" outlineLevel="1">
      <c r="A348" s="2" t="s">
        <v>316</v>
      </c>
      <c r="B348" s="145">
        <v>73665</v>
      </c>
      <c r="C348" s="2" t="s">
        <v>79</v>
      </c>
      <c r="D348" s="97" t="s">
        <v>319</v>
      </c>
      <c r="E348" s="6" t="s">
        <v>84</v>
      </c>
      <c r="F348" s="12">
        <v>9</v>
      </c>
      <c r="G348" s="93">
        <v>163.86</v>
      </c>
      <c r="H348" s="84">
        <f t="shared" si="43"/>
        <v>213.02</v>
      </c>
      <c r="I348" s="13">
        <f t="shared" si="44"/>
        <v>1917.18</v>
      </c>
      <c r="J348" s="48">
        <f t="shared" si="45"/>
        <v>169.10458509000003</v>
      </c>
    </row>
    <row r="349" spans="1:10" ht="20.100000000000001" customHeight="1" outlineLevel="1">
      <c r="A349" s="2" t="s">
        <v>417</v>
      </c>
      <c r="B349" s="145">
        <v>84863</v>
      </c>
      <c r="C349" s="2" t="s">
        <v>79</v>
      </c>
      <c r="D349" s="97" t="s">
        <v>320</v>
      </c>
      <c r="E349" s="2" t="s">
        <v>84</v>
      </c>
      <c r="F349" s="12">
        <v>4.99</v>
      </c>
      <c r="G349" s="93">
        <v>436.98</v>
      </c>
      <c r="H349" s="84">
        <f t="shared" si="43"/>
        <v>568.07000000000005</v>
      </c>
      <c r="I349" s="13">
        <f t="shared" si="44"/>
        <v>2834.67</v>
      </c>
      <c r="J349" s="48">
        <f t="shared" si="45"/>
        <v>450.96620037000002</v>
      </c>
    </row>
    <row r="350" spans="1:10" ht="30" customHeight="1" outlineLevel="1">
      <c r="A350" s="2" t="s">
        <v>317</v>
      </c>
      <c r="B350" s="146"/>
      <c r="C350" s="55" t="s">
        <v>3</v>
      </c>
      <c r="D350" s="54" t="s">
        <v>321</v>
      </c>
      <c r="E350" s="6" t="s">
        <v>82</v>
      </c>
      <c r="F350" s="12">
        <v>1028.08</v>
      </c>
      <c r="G350" s="93">
        <v>32.78</v>
      </c>
      <c r="H350" s="84">
        <f t="shared" si="43"/>
        <v>42.61</v>
      </c>
      <c r="I350" s="13">
        <f t="shared" si="44"/>
        <v>43806.49</v>
      </c>
      <c r="J350" s="48">
        <f t="shared" si="45"/>
        <v>33.829173070000003</v>
      </c>
    </row>
    <row r="351" spans="1:10" ht="20.100000000000001" customHeight="1" outlineLevel="1">
      <c r="A351" s="2" t="s">
        <v>318</v>
      </c>
      <c r="B351" s="146"/>
      <c r="C351" s="55" t="s">
        <v>3</v>
      </c>
      <c r="D351" s="54" t="s">
        <v>621</v>
      </c>
      <c r="E351" s="6" t="s">
        <v>77</v>
      </c>
      <c r="F351" s="12">
        <v>1</v>
      </c>
      <c r="G351" s="93">
        <v>1638.67</v>
      </c>
      <c r="H351" s="84">
        <f t="shared" si="43"/>
        <v>2130.27</v>
      </c>
      <c r="I351" s="13">
        <f t="shared" si="44"/>
        <v>2130.27</v>
      </c>
      <c r="J351" s="48">
        <f t="shared" si="45"/>
        <v>1691.1180913550002</v>
      </c>
    </row>
    <row r="352" spans="1:10" ht="30" customHeight="1" outlineLevel="1">
      <c r="A352" s="2" t="s">
        <v>559</v>
      </c>
      <c r="B352" s="92" t="s">
        <v>526</v>
      </c>
      <c r="C352" s="6" t="s">
        <v>87</v>
      </c>
      <c r="D352" s="7" t="s">
        <v>527</v>
      </c>
      <c r="E352" s="6" t="s">
        <v>80</v>
      </c>
      <c r="F352" s="12">
        <v>101.8</v>
      </c>
      <c r="G352" s="93">
        <v>73.8</v>
      </c>
      <c r="H352" s="84">
        <f t="shared" si="43"/>
        <v>95.94</v>
      </c>
      <c r="I352" s="13">
        <f t="shared" si="44"/>
        <v>9766.69</v>
      </c>
      <c r="J352" s="48">
        <f t="shared" si="45"/>
        <v>76.162079700000007</v>
      </c>
    </row>
    <row r="353" spans="1:10" ht="20.100000000000001" customHeight="1" outlineLevel="1">
      <c r="A353" s="2" t="s">
        <v>560</v>
      </c>
      <c r="B353" s="92">
        <v>79460</v>
      </c>
      <c r="C353" s="6" t="s">
        <v>79</v>
      </c>
      <c r="D353" s="83" t="s">
        <v>529</v>
      </c>
      <c r="E353" s="6" t="s">
        <v>80</v>
      </c>
      <c r="F353" s="12">
        <v>50.9</v>
      </c>
      <c r="G353" s="93">
        <v>65.540000000000006</v>
      </c>
      <c r="H353" s="84">
        <f t="shared" si="43"/>
        <v>85.2</v>
      </c>
      <c r="I353" s="13">
        <f t="shared" si="44"/>
        <v>4336.68</v>
      </c>
      <c r="J353" s="48">
        <f t="shared" si="45"/>
        <v>67.637706010000016</v>
      </c>
    </row>
    <row r="354" spans="1:10" ht="20.100000000000001" customHeight="1" outlineLevel="1">
      <c r="A354" s="2" t="s">
        <v>561</v>
      </c>
      <c r="B354" s="92">
        <v>79460</v>
      </c>
      <c r="C354" s="6" t="s">
        <v>79</v>
      </c>
      <c r="D354" s="83" t="s">
        <v>528</v>
      </c>
      <c r="E354" s="6" t="s">
        <v>80</v>
      </c>
      <c r="F354" s="12">
        <v>52.88</v>
      </c>
      <c r="G354" s="93">
        <v>65.540000000000006</v>
      </c>
      <c r="H354" s="84">
        <f t="shared" si="43"/>
        <v>85.2</v>
      </c>
      <c r="I354" s="13">
        <f t="shared" si="44"/>
        <v>4505.38</v>
      </c>
      <c r="J354" s="48">
        <f t="shared" si="45"/>
        <v>67.637706010000016</v>
      </c>
    </row>
    <row r="355" spans="1:10" ht="20.100000000000001" customHeight="1" outlineLevel="1">
      <c r="A355" s="16"/>
      <c r="B355" s="138"/>
      <c r="C355" s="17"/>
      <c r="D355" s="17"/>
      <c r="E355" s="17"/>
      <c r="F355" s="17"/>
      <c r="G355" s="103" t="s">
        <v>156</v>
      </c>
      <c r="H355" s="9"/>
      <c r="I355" s="21">
        <f>SUM(I340:I354)</f>
        <v>113835.28</v>
      </c>
    </row>
    <row r="356" spans="1:10" ht="3.75" customHeight="1" outlineLevel="1">
      <c r="A356" s="26"/>
      <c r="B356" s="135"/>
      <c r="C356" s="26"/>
      <c r="D356" s="27"/>
      <c r="E356" s="26"/>
      <c r="F356" s="28"/>
      <c r="G356" s="98"/>
      <c r="H356" s="26"/>
      <c r="I356" s="29"/>
    </row>
    <row r="357" spans="1:10" ht="20.100000000000001" customHeight="1">
      <c r="A357" s="19">
        <v>24</v>
      </c>
      <c r="B357" s="136"/>
      <c r="C357" s="19"/>
      <c r="D357" s="20" t="s">
        <v>24</v>
      </c>
      <c r="E357" s="20"/>
      <c r="F357" s="47"/>
      <c r="G357" s="102"/>
      <c r="H357" s="19"/>
      <c r="I357" s="90">
        <f>SUM(I359)</f>
        <v>6591.4</v>
      </c>
    </row>
    <row r="358" spans="1:10" ht="20.100000000000001" customHeight="1" outlineLevel="1">
      <c r="A358" s="6" t="s">
        <v>135</v>
      </c>
      <c r="B358" s="92" t="s">
        <v>681</v>
      </c>
      <c r="C358" s="6" t="s">
        <v>79</v>
      </c>
      <c r="D358" s="56" t="s">
        <v>25</v>
      </c>
      <c r="E358" s="6" t="s">
        <v>80</v>
      </c>
      <c r="F358" s="12">
        <v>890.73</v>
      </c>
      <c r="G358" s="93">
        <v>5.69</v>
      </c>
      <c r="H358" s="84">
        <f t="shared" ref="H358" si="46">ROUND(G358*$K$6+G358,2)</f>
        <v>7.4</v>
      </c>
      <c r="I358" s="13">
        <f t="shared" ref="I358" si="47">ROUND(F358*H358,2)</f>
        <v>6591.4</v>
      </c>
    </row>
    <row r="359" spans="1:10" ht="20.100000000000001" customHeight="1" outlineLevel="1">
      <c r="A359" s="16"/>
      <c r="B359" s="138"/>
      <c r="C359" s="17"/>
      <c r="D359" s="17"/>
      <c r="E359" s="17"/>
      <c r="F359" s="17"/>
      <c r="G359" s="103" t="s">
        <v>156</v>
      </c>
      <c r="H359" s="9"/>
      <c r="I359" s="18">
        <f>SUM(I358)</f>
        <v>6591.4</v>
      </c>
    </row>
    <row r="360" spans="1:10" ht="3.75" customHeight="1">
      <c r="A360" s="26"/>
      <c r="B360" s="135"/>
      <c r="C360" s="26"/>
      <c r="D360" s="27"/>
      <c r="E360" s="26"/>
      <c r="F360" s="28"/>
      <c r="G360" s="98"/>
      <c r="H360" s="26"/>
      <c r="I360" s="29"/>
    </row>
    <row r="361" spans="1:10" ht="29.25" customHeight="1" thickBot="1">
      <c r="A361" s="57"/>
      <c r="B361" s="147"/>
      <c r="C361" s="58"/>
      <c r="D361" s="58"/>
      <c r="E361" s="58"/>
      <c r="F361" s="58"/>
      <c r="G361" s="99" t="s">
        <v>69</v>
      </c>
      <c r="H361" s="85"/>
      <c r="I361" s="59">
        <f>SUM(I357+I339+I330+I324+I294+I241+I207+I183+I153+I146+I111+I102+I79+I68+I60+I17+I11)</f>
        <v>1435321.7899999998</v>
      </c>
    </row>
    <row r="362" spans="1:10" ht="20.100000000000001" customHeight="1" thickTop="1">
      <c r="A362" s="261" t="s">
        <v>702</v>
      </c>
      <c r="B362" s="262"/>
      <c r="C362" s="262"/>
      <c r="D362" s="262"/>
      <c r="E362" s="263"/>
      <c r="F362" s="263"/>
      <c r="G362" s="263"/>
      <c r="H362" s="263"/>
      <c r="I362" s="264"/>
    </row>
    <row r="363" spans="1:10" ht="20.100000000000001" customHeight="1">
      <c r="A363" s="60"/>
      <c r="B363" s="148"/>
      <c r="C363" s="61"/>
      <c r="D363" s="27"/>
      <c r="E363" s="265"/>
      <c r="F363" s="265"/>
      <c r="G363" s="265"/>
      <c r="H363" s="265"/>
      <c r="I363" s="266"/>
    </row>
    <row r="364" spans="1:10" ht="20.100000000000001" customHeight="1" collapsed="1">
      <c r="A364" s="267"/>
      <c r="B364" s="258"/>
      <c r="C364" s="258"/>
      <c r="D364" s="258"/>
      <c r="E364" s="30"/>
      <c r="F364" s="30"/>
      <c r="G364" s="98"/>
      <c r="H364" s="26"/>
      <c r="I364" s="62"/>
    </row>
    <row r="365" spans="1:10" ht="21" customHeight="1">
      <c r="A365" s="63"/>
      <c r="B365" s="258" t="s">
        <v>657</v>
      </c>
      <c r="C365" s="258"/>
      <c r="D365" s="258"/>
      <c r="E365" s="258" t="s">
        <v>658</v>
      </c>
      <c r="F365" s="258"/>
      <c r="G365" s="258"/>
      <c r="H365" s="258"/>
      <c r="I365" s="258"/>
    </row>
    <row r="366" spans="1:10" ht="20.100000000000001" customHeight="1">
      <c r="A366" s="268" t="s">
        <v>683</v>
      </c>
      <c r="B366" s="269"/>
      <c r="C366" s="269"/>
      <c r="D366" s="269"/>
      <c r="E366" s="270" t="s">
        <v>672</v>
      </c>
      <c r="F366" s="258"/>
      <c r="G366" s="258"/>
      <c r="H366" s="258"/>
      <c r="I366" s="258"/>
    </row>
    <row r="367" spans="1:10" s="64" customFormat="1" ht="14.25" customHeight="1">
      <c r="A367" s="255" t="s">
        <v>670</v>
      </c>
      <c r="B367" s="256"/>
      <c r="C367" s="256"/>
      <c r="D367" s="256"/>
      <c r="E367" s="257" t="s">
        <v>659</v>
      </c>
      <c r="F367" s="258"/>
      <c r="G367" s="258"/>
      <c r="H367" s="258"/>
      <c r="I367" s="258"/>
      <c r="J367" s="48"/>
    </row>
    <row r="368" spans="1:10" ht="14.25" customHeight="1">
      <c r="A368" s="65"/>
      <c r="B368" s="259"/>
      <c r="C368" s="260"/>
      <c r="D368" s="260"/>
      <c r="E368" s="271" t="s">
        <v>671</v>
      </c>
      <c r="F368" s="271"/>
      <c r="G368" s="271"/>
      <c r="H368" s="271"/>
      <c r="I368" s="271"/>
    </row>
    <row r="369" spans="1:10" ht="14.25" customHeight="1">
      <c r="A369" s="61"/>
      <c r="B369" s="148"/>
      <c r="C369" s="61"/>
      <c r="D369" s="67"/>
      <c r="E369" s="66"/>
      <c r="F369" s="66"/>
      <c r="G369" s="112"/>
      <c r="H369" s="88"/>
      <c r="I369" s="66"/>
    </row>
    <row r="370" spans="1:10" ht="14.25" customHeight="1">
      <c r="D370" s="69"/>
      <c r="E370" s="66"/>
      <c r="F370" s="66"/>
      <c r="G370" s="112"/>
      <c r="H370" s="88"/>
      <c r="I370" s="66"/>
    </row>
    <row r="374" spans="1:10" s="71" customFormat="1">
      <c r="A374" s="68"/>
      <c r="B374" s="149"/>
      <c r="C374" s="68"/>
      <c r="D374" s="70"/>
      <c r="F374" s="72"/>
      <c r="G374" s="113"/>
      <c r="I374" s="11"/>
      <c r="J374" s="48"/>
    </row>
    <row r="385" spans="1:7">
      <c r="A385" s="11"/>
      <c r="B385" s="114"/>
      <c r="C385" s="11"/>
      <c r="D385" s="11"/>
      <c r="E385" s="11"/>
      <c r="F385" s="11"/>
      <c r="G385" s="114"/>
    </row>
    <row r="386" spans="1:7">
      <c r="A386" s="11"/>
      <c r="B386" s="114"/>
      <c r="C386" s="11"/>
      <c r="D386" s="11"/>
      <c r="E386" s="11"/>
      <c r="F386" s="11"/>
      <c r="G386" s="114"/>
    </row>
    <row r="407" spans="1:10">
      <c r="A407" s="11"/>
      <c r="B407" s="114"/>
      <c r="C407" s="11"/>
      <c r="D407" s="11"/>
      <c r="E407" s="11"/>
      <c r="F407" s="11"/>
      <c r="G407" s="114"/>
      <c r="J407" s="120"/>
    </row>
    <row r="412" spans="1:10">
      <c r="A412" s="11"/>
      <c r="B412" s="114"/>
      <c r="C412" s="11"/>
      <c r="D412" s="11"/>
      <c r="E412" s="11"/>
      <c r="F412" s="11"/>
      <c r="G412" s="114"/>
      <c r="J412" s="120"/>
    </row>
  </sheetData>
  <mergeCells count="18">
    <mergeCell ref="A367:D367"/>
    <mergeCell ref="E367:I367"/>
    <mergeCell ref="B368:D368"/>
    <mergeCell ref="A362:D362"/>
    <mergeCell ref="E362:I363"/>
    <mergeCell ref="A364:D364"/>
    <mergeCell ref="B365:D365"/>
    <mergeCell ref="E365:I365"/>
    <mergeCell ref="A366:D366"/>
    <mergeCell ref="E366:I366"/>
    <mergeCell ref="E368:I368"/>
    <mergeCell ref="A1:I1"/>
    <mergeCell ref="A2:I2"/>
    <mergeCell ref="E3:G6"/>
    <mergeCell ref="H3:I6"/>
    <mergeCell ref="A7:D7"/>
    <mergeCell ref="F7:G7"/>
    <mergeCell ref="H7:I7"/>
  </mergeCells>
  <conditionalFormatting sqref="F18 F9:H9 F357:H357 F339:G339">
    <cfRule type="cellIs" dxfId="2" priority="3" stopIfTrue="1" operator="equal">
      <formula>0</formula>
    </cfRule>
  </conditionalFormatting>
  <conditionalFormatting sqref="H359">
    <cfRule type="cellIs" dxfId="1" priority="2" stopIfTrue="1" operator="equal">
      <formula>0</formula>
    </cfRule>
  </conditionalFormatting>
  <conditionalFormatting sqref="H355">
    <cfRule type="cellIs" dxfId="0" priority="1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3" fitToHeight="0" orientation="portrait" horizontalDpi="4294967293" verticalDpi="4294967293" r:id="rId1"/>
  <headerFooter scaleWithDoc="0" alignWithMargins="0">
    <oddFooter>Página &amp;P de &amp;N</oddFooter>
  </headerFooter>
  <rowBreaks count="5" manualBreakCount="5">
    <brk id="52" max="8" man="1"/>
    <brk id="117" max="8" man="1"/>
    <brk id="176" max="8" man="1"/>
    <brk id="240" max="8" man="1"/>
    <brk id="30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FC714-7537-4029-B105-DC46B8F1477E}">
  <dimension ref="B1:O63"/>
  <sheetViews>
    <sheetView view="pageBreakPreview" zoomScaleNormal="100" zoomScaleSheetLayoutView="100" workbookViewId="0">
      <selection activeCell="G17" sqref="G17"/>
    </sheetView>
  </sheetViews>
  <sheetFormatPr defaultRowHeight="14.25"/>
  <cols>
    <col min="1" max="1" width="2.625" customWidth="1"/>
    <col min="3" max="3" width="56.375" bestFit="1" customWidth="1"/>
    <col min="4" max="4" width="14" customWidth="1"/>
    <col min="5" max="5" width="9.25" bestFit="1" customWidth="1"/>
    <col min="6" max="13" width="11.625" customWidth="1"/>
  </cols>
  <sheetData>
    <row r="1" spans="2:15">
      <c r="B1" s="275" t="s">
        <v>669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7"/>
      <c r="N1" s="150"/>
      <c r="O1" s="150"/>
    </row>
    <row r="2" spans="2:15" ht="18.75" customHeight="1" thickBot="1">
      <c r="B2" s="278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50"/>
      <c r="O2" s="150"/>
    </row>
    <row r="3" spans="2:15" ht="15" thickBot="1">
      <c r="B3" s="151"/>
      <c r="C3" s="151"/>
      <c r="D3" s="152"/>
      <c r="E3" s="153"/>
      <c r="F3" s="154"/>
      <c r="G3" s="151"/>
      <c r="H3" s="151"/>
      <c r="I3" s="151"/>
      <c r="J3" s="155"/>
      <c r="K3" s="155"/>
      <c r="L3" s="155"/>
      <c r="M3" s="155"/>
      <c r="N3" s="155"/>
      <c r="O3" s="155"/>
    </row>
    <row r="4" spans="2:15">
      <c r="B4" s="156" t="s">
        <v>692</v>
      </c>
      <c r="C4" s="157"/>
      <c r="D4" s="158"/>
      <c r="E4" s="159"/>
      <c r="F4" s="160"/>
      <c r="G4" s="161"/>
      <c r="H4" s="161"/>
      <c r="I4" s="159"/>
      <c r="J4" s="162"/>
      <c r="K4" s="162"/>
      <c r="L4" s="162"/>
      <c r="M4" s="163"/>
      <c r="N4" s="155"/>
      <c r="O4" s="155"/>
    </row>
    <row r="5" spans="2:15">
      <c r="B5" s="164" t="s">
        <v>693</v>
      </c>
      <c r="C5" s="150"/>
      <c r="D5" s="152"/>
      <c r="E5" s="153"/>
      <c r="F5" s="165"/>
      <c r="G5" s="166"/>
      <c r="H5" s="151"/>
      <c r="I5" s="153"/>
      <c r="J5" s="155"/>
      <c r="K5" s="155"/>
      <c r="L5" s="155"/>
      <c r="M5" s="167"/>
      <c r="N5" s="155"/>
      <c r="O5" s="155"/>
    </row>
    <row r="6" spans="2:15" ht="15" thickBot="1">
      <c r="B6" s="168" t="s">
        <v>694</v>
      </c>
      <c r="C6" s="169"/>
      <c r="D6" s="170"/>
      <c r="E6" s="171"/>
      <c r="F6" s="172"/>
      <c r="G6" s="173"/>
      <c r="H6" s="173"/>
      <c r="I6" s="171"/>
      <c r="J6" s="174"/>
      <c r="K6" s="174"/>
      <c r="L6" s="174"/>
      <c r="M6" s="175"/>
      <c r="N6" s="155"/>
      <c r="O6" s="155"/>
    </row>
    <row r="7" spans="2:15" ht="15" thickBot="1">
      <c r="B7" s="150"/>
      <c r="C7" s="150"/>
      <c r="D7" s="152"/>
      <c r="E7" s="153"/>
      <c r="F7" s="165"/>
      <c r="G7" s="151"/>
      <c r="H7" s="151"/>
      <c r="I7" s="153"/>
      <c r="J7" s="155"/>
      <c r="K7" s="155"/>
      <c r="L7" s="155"/>
      <c r="M7" s="155"/>
      <c r="N7" s="155"/>
      <c r="O7" s="155"/>
    </row>
    <row r="8" spans="2:15" ht="15" thickBot="1">
      <c r="B8" s="281" t="s">
        <v>695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3"/>
      <c r="N8" s="150"/>
      <c r="O8" s="150"/>
    </row>
    <row r="9" spans="2:15" ht="15" thickBot="1"/>
    <row r="10" spans="2:15" ht="15" thickBot="1">
      <c r="B10" s="230" t="s">
        <v>70</v>
      </c>
      <c r="C10" s="231" t="s">
        <v>73</v>
      </c>
      <c r="D10" s="231" t="s">
        <v>76</v>
      </c>
      <c r="E10" s="231" t="s">
        <v>696</v>
      </c>
      <c r="F10" s="231">
        <v>1</v>
      </c>
      <c r="G10" s="231">
        <v>2</v>
      </c>
      <c r="H10" s="231">
        <v>3</v>
      </c>
      <c r="I10" s="231">
        <v>4</v>
      </c>
      <c r="J10" s="231">
        <v>5</v>
      </c>
      <c r="K10" s="231">
        <v>6</v>
      </c>
      <c r="L10" s="231">
        <v>7</v>
      </c>
      <c r="M10" s="232">
        <v>8</v>
      </c>
    </row>
    <row r="11" spans="2:15">
      <c r="B11" s="176"/>
      <c r="C11" s="177"/>
      <c r="D11" s="177"/>
      <c r="E11" s="177"/>
      <c r="F11" s="178"/>
      <c r="G11" s="178"/>
      <c r="H11" s="178"/>
      <c r="I11" s="178"/>
      <c r="J11" s="178"/>
      <c r="K11" s="178"/>
      <c r="L11" s="179"/>
      <c r="M11" s="180"/>
    </row>
    <row r="12" spans="2:15" ht="15">
      <c r="B12" s="181">
        <v>1</v>
      </c>
      <c r="C12" s="182" t="s">
        <v>685</v>
      </c>
      <c r="D12" s="272" t="s">
        <v>691</v>
      </c>
      <c r="E12" s="273"/>
      <c r="F12" s="273"/>
      <c r="G12" s="273"/>
      <c r="H12" s="273"/>
      <c r="I12" s="273"/>
      <c r="J12" s="273"/>
      <c r="K12" s="273"/>
      <c r="L12" s="273"/>
      <c r="M12" s="274"/>
    </row>
    <row r="13" spans="2:15">
      <c r="B13" s="181"/>
      <c r="C13" s="186"/>
      <c r="D13" s="183"/>
      <c r="E13" s="184"/>
      <c r="F13" s="189"/>
      <c r="G13" s="189"/>
      <c r="H13" s="186"/>
      <c r="I13" s="186"/>
      <c r="J13" s="186"/>
      <c r="K13" s="186"/>
      <c r="L13" s="187"/>
      <c r="M13" s="188"/>
    </row>
    <row r="14" spans="2:15" ht="15">
      <c r="B14" s="181">
        <v>2</v>
      </c>
      <c r="C14" s="186" t="s">
        <v>686</v>
      </c>
      <c r="D14" s="272" t="s">
        <v>691</v>
      </c>
      <c r="E14" s="273"/>
      <c r="F14" s="273"/>
      <c r="G14" s="273"/>
      <c r="H14" s="273"/>
      <c r="I14" s="273"/>
      <c r="J14" s="273"/>
      <c r="K14" s="273"/>
      <c r="L14" s="273"/>
      <c r="M14" s="274"/>
    </row>
    <row r="15" spans="2:15">
      <c r="B15" s="181"/>
      <c r="C15" s="186"/>
      <c r="D15" s="183"/>
      <c r="E15" s="184"/>
      <c r="F15" s="189"/>
      <c r="G15" s="189"/>
      <c r="H15" s="189"/>
      <c r="I15" s="186"/>
      <c r="J15" s="186"/>
      <c r="K15" s="186"/>
      <c r="L15" s="187"/>
      <c r="M15" s="188"/>
    </row>
    <row r="16" spans="2:15" ht="15">
      <c r="B16" s="181">
        <v>3</v>
      </c>
      <c r="C16" s="186" t="s">
        <v>697</v>
      </c>
      <c r="D16" s="272" t="s">
        <v>691</v>
      </c>
      <c r="E16" s="273"/>
      <c r="F16" s="273"/>
      <c r="G16" s="273"/>
      <c r="H16" s="273"/>
      <c r="I16" s="273"/>
      <c r="J16" s="273"/>
      <c r="K16" s="273"/>
      <c r="L16" s="273"/>
      <c r="M16" s="274"/>
    </row>
    <row r="17" spans="2:13">
      <c r="B17" s="181"/>
      <c r="C17" s="186"/>
      <c r="D17" s="183"/>
      <c r="E17" s="184"/>
      <c r="F17" s="189"/>
      <c r="G17" s="189"/>
      <c r="H17" s="189"/>
      <c r="I17" s="186"/>
      <c r="J17" s="186"/>
      <c r="K17" s="186"/>
      <c r="L17" s="187"/>
      <c r="M17" s="188"/>
    </row>
    <row r="18" spans="2:13" ht="15">
      <c r="B18" s="181">
        <v>4</v>
      </c>
      <c r="C18" s="186" t="s">
        <v>687</v>
      </c>
      <c r="D18" s="272" t="s">
        <v>691</v>
      </c>
      <c r="E18" s="273"/>
      <c r="F18" s="273"/>
      <c r="G18" s="273"/>
      <c r="H18" s="273"/>
      <c r="I18" s="273"/>
      <c r="J18" s="273"/>
      <c r="K18" s="273"/>
      <c r="L18" s="273"/>
      <c r="M18" s="274"/>
    </row>
    <row r="19" spans="2:13">
      <c r="B19" s="181"/>
      <c r="C19" s="186"/>
      <c r="D19" s="183"/>
      <c r="E19" s="184"/>
      <c r="F19" s="186"/>
      <c r="G19" s="189"/>
      <c r="H19" s="189"/>
      <c r="I19" s="189"/>
      <c r="J19" s="189"/>
      <c r="K19" s="189"/>
      <c r="L19" s="187"/>
      <c r="M19" s="188"/>
    </row>
    <row r="20" spans="2:13">
      <c r="B20" s="181">
        <v>5</v>
      </c>
      <c r="C20" s="186" t="s">
        <v>150</v>
      </c>
      <c r="D20" s="183">
        <f>'TIPO 2 BLOCOS 01-2022'!I15</f>
        <v>9011.65</v>
      </c>
      <c r="E20" s="184">
        <f>D20/D61</f>
        <v>6.2784875578318928E-3</v>
      </c>
      <c r="F20" s="186"/>
      <c r="G20" s="191"/>
      <c r="H20" s="190">
        <v>0.2</v>
      </c>
      <c r="I20" s="190">
        <v>0.6</v>
      </c>
      <c r="J20" s="190">
        <v>0.2</v>
      </c>
      <c r="K20" s="191"/>
      <c r="L20" s="191"/>
      <c r="M20" s="188"/>
    </row>
    <row r="21" spans="2:13">
      <c r="B21" s="181"/>
      <c r="C21" s="186"/>
      <c r="D21" s="183"/>
      <c r="E21" s="184"/>
      <c r="F21" s="186"/>
      <c r="G21" s="189"/>
      <c r="H21" s="189"/>
      <c r="I21" s="189"/>
      <c r="J21" s="189"/>
      <c r="K21" s="189"/>
      <c r="L21" s="189"/>
      <c r="M21" s="188"/>
    </row>
    <row r="22" spans="2:13">
      <c r="B22" s="181">
        <v>6</v>
      </c>
      <c r="C22" s="193" t="s">
        <v>90</v>
      </c>
      <c r="D22" s="183">
        <f>'TIPO 2 BLOCOS 01-2022'!I17</f>
        <v>294353.51999999996</v>
      </c>
      <c r="E22" s="184">
        <f>D22/D61</f>
        <v>0.205078416596741</v>
      </c>
      <c r="F22" s="186"/>
      <c r="G22" s="186"/>
      <c r="H22" s="186"/>
      <c r="I22" s="190">
        <v>0.2</v>
      </c>
      <c r="J22" s="190">
        <v>0.5</v>
      </c>
      <c r="K22" s="190">
        <v>0.3</v>
      </c>
      <c r="L22" s="194"/>
      <c r="M22" s="195"/>
    </row>
    <row r="23" spans="2:13">
      <c r="B23" s="181"/>
      <c r="C23" s="186"/>
      <c r="D23" s="183"/>
      <c r="E23" s="184"/>
      <c r="F23" s="186"/>
      <c r="G23" s="186"/>
      <c r="H23" s="186"/>
      <c r="I23" s="189"/>
      <c r="J23" s="189"/>
      <c r="K23" s="189"/>
      <c r="L23" s="196"/>
      <c r="M23" s="197"/>
    </row>
    <row r="24" spans="2:13">
      <c r="B24" s="181">
        <v>7</v>
      </c>
      <c r="C24" s="193" t="s">
        <v>151</v>
      </c>
      <c r="D24" s="183">
        <f>'TIPO 2 BLOCOS 01-2022'!I60</f>
        <v>311266.15999999997</v>
      </c>
      <c r="E24" s="184">
        <f>D24/D61</f>
        <v>0.21686158613950954</v>
      </c>
      <c r="F24" s="190">
        <v>0.15</v>
      </c>
      <c r="G24" s="190">
        <v>0.65</v>
      </c>
      <c r="H24" s="190">
        <v>0.2</v>
      </c>
      <c r="I24" s="191"/>
      <c r="J24" s="191"/>
      <c r="K24" s="191"/>
      <c r="L24" s="198"/>
      <c r="M24" s="199"/>
    </row>
    <row r="25" spans="2:13">
      <c r="B25" s="181"/>
      <c r="C25" s="186"/>
      <c r="D25" s="183"/>
      <c r="E25" s="184"/>
      <c r="F25" s="186"/>
      <c r="G25" s="200"/>
      <c r="H25" s="189"/>
      <c r="I25" s="189"/>
      <c r="J25" s="189"/>
      <c r="K25" s="189"/>
      <c r="L25" s="196"/>
      <c r="M25" s="197"/>
    </row>
    <row r="26" spans="2:13" ht="15">
      <c r="B26" s="181">
        <v>8</v>
      </c>
      <c r="C26" s="193" t="s">
        <v>688</v>
      </c>
      <c r="D26" s="272" t="s">
        <v>691</v>
      </c>
      <c r="E26" s="273"/>
      <c r="F26" s="273"/>
      <c r="G26" s="273"/>
      <c r="H26" s="273"/>
      <c r="I26" s="273"/>
      <c r="J26" s="273"/>
      <c r="K26" s="273"/>
      <c r="L26" s="273"/>
      <c r="M26" s="274"/>
    </row>
    <row r="27" spans="2:13">
      <c r="B27" s="181"/>
      <c r="C27" s="186"/>
      <c r="D27" s="183"/>
      <c r="E27" s="184"/>
      <c r="F27" s="186"/>
      <c r="G27" s="189"/>
      <c r="H27" s="189"/>
      <c r="I27" s="189"/>
      <c r="J27" s="189"/>
      <c r="K27" s="189"/>
      <c r="L27" s="196"/>
      <c r="M27" s="197"/>
    </row>
    <row r="28" spans="2:13">
      <c r="B28" s="181">
        <v>9</v>
      </c>
      <c r="C28" s="193" t="s">
        <v>698</v>
      </c>
      <c r="D28" s="183">
        <f>'TIPO 2 BLOCOS 01-2022'!I77</f>
        <v>122836.51000000001</v>
      </c>
      <c r="E28" s="184">
        <f>D28/D61</f>
        <v>8.5581164346428568E-2</v>
      </c>
      <c r="F28" s="186"/>
      <c r="G28" s="186"/>
      <c r="H28" s="191"/>
      <c r="I28" s="190">
        <v>0.3</v>
      </c>
      <c r="J28" s="190">
        <v>0.6</v>
      </c>
      <c r="K28" s="190">
        <v>0.1</v>
      </c>
      <c r="L28" s="201"/>
      <c r="M28" s="202"/>
    </row>
    <row r="29" spans="2:13">
      <c r="B29" s="181"/>
      <c r="C29" s="186"/>
      <c r="D29" s="183"/>
      <c r="E29" s="184"/>
      <c r="F29" s="186"/>
      <c r="G29" s="186"/>
      <c r="H29" s="200"/>
      <c r="I29" s="189"/>
      <c r="J29" s="189"/>
      <c r="K29" s="189"/>
      <c r="L29" s="196"/>
      <c r="M29" s="197"/>
    </row>
    <row r="30" spans="2:13">
      <c r="B30" s="181">
        <v>10</v>
      </c>
      <c r="C30" s="193" t="s">
        <v>525</v>
      </c>
      <c r="D30" s="183">
        <f>'TIPO 2 BLOCOS 01-2022'!I79</f>
        <v>146348.70000000001</v>
      </c>
      <c r="E30" s="184">
        <f>D30/D61</f>
        <v>0.10196229237208196</v>
      </c>
      <c r="F30" s="186"/>
      <c r="G30" s="186"/>
      <c r="H30" s="191"/>
      <c r="I30" s="190">
        <v>0.2</v>
      </c>
      <c r="J30" s="190">
        <v>0.15</v>
      </c>
      <c r="K30" s="190">
        <v>0.5</v>
      </c>
      <c r="L30" s="203">
        <v>0.15</v>
      </c>
      <c r="M30" s="202"/>
    </row>
    <row r="31" spans="2:13">
      <c r="B31" s="181"/>
      <c r="C31" s="186"/>
      <c r="D31" s="183"/>
      <c r="E31" s="184"/>
      <c r="F31" s="186"/>
      <c r="G31" s="186"/>
      <c r="H31" s="204"/>
      <c r="I31" s="189"/>
      <c r="J31" s="189"/>
      <c r="K31" s="189"/>
      <c r="L31" s="196"/>
      <c r="M31" s="197"/>
    </row>
    <row r="32" spans="2:13">
      <c r="B32" s="181">
        <v>11</v>
      </c>
      <c r="C32" s="193" t="s">
        <v>4</v>
      </c>
      <c r="D32" s="183">
        <f>'TIPO 2 BLOCOS 01-2022'!I102</f>
        <v>90443.3</v>
      </c>
      <c r="E32" s="184">
        <f>D32/D61</f>
        <v>6.3012559713177638E-2</v>
      </c>
      <c r="F32" s="186"/>
      <c r="G32" s="186"/>
      <c r="H32" s="186"/>
      <c r="I32" s="191"/>
      <c r="J32" s="191"/>
      <c r="K32" s="190">
        <v>0.5</v>
      </c>
      <c r="L32" s="190">
        <v>0.4</v>
      </c>
      <c r="M32" s="205">
        <v>0.1</v>
      </c>
    </row>
    <row r="33" spans="2:14">
      <c r="B33" s="181"/>
      <c r="C33" s="186"/>
      <c r="D33" s="183"/>
      <c r="E33" s="184"/>
      <c r="F33" s="186"/>
      <c r="G33" s="186"/>
      <c r="H33" s="186"/>
      <c r="I33" s="189"/>
      <c r="J33" s="189"/>
      <c r="K33" s="189"/>
      <c r="L33" s="206"/>
      <c r="M33" s="207"/>
    </row>
    <row r="34" spans="2:14">
      <c r="B34" s="181">
        <v>12</v>
      </c>
      <c r="C34" s="193" t="s">
        <v>46</v>
      </c>
      <c r="D34" s="183">
        <f>'TIPO 2 BLOCOS 01-2022'!I111</f>
        <v>22225.809999999998</v>
      </c>
      <c r="E34" s="184">
        <f>D34/D61</f>
        <v>1.5484896944259448E-2</v>
      </c>
      <c r="F34" s="186"/>
      <c r="G34" s="208">
        <v>0.05</v>
      </c>
      <c r="H34" s="190">
        <v>0.05</v>
      </c>
      <c r="I34" s="190">
        <v>0.2</v>
      </c>
      <c r="J34" s="190">
        <v>0.3</v>
      </c>
      <c r="K34" s="190">
        <v>0.3</v>
      </c>
      <c r="L34" s="190">
        <v>0.1</v>
      </c>
      <c r="M34" s="202"/>
    </row>
    <row r="35" spans="2:14">
      <c r="B35" s="181"/>
      <c r="C35" s="186"/>
      <c r="D35" s="183"/>
      <c r="E35" s="184"/>
      <c r="F35" s="186"/>
      <c r="G35" s="204"/>
      <c r="H35" s="204"/>
      <c r="I35" s="189"/>
      <c r="J35" s="189"/>
      <c r="K35" s="189"/>
      <c r="L35" s="206"/>
      <c r="M35" s="207"/>
    </row>
    <row r="36" spans="2:14">
      <c r="B36" s="181">
        <v>13</v>
      </c>
      <c r="C36" s="193" t="s">
        <v>17</v>
      </c>
      <c r="D36" s="183">
        <f>'TIPO 2 BLOCOS 01-2022'!I146</f>
        <v>751.24</v>
      </c>
      <c r="E36" s="184">
        <f>D36/D61</f>
        <v>5.2339482702342321E-4</v>
      </c>
      <c r="F36" s="186"/>
      <c r="G36" s="192"/>
      <c r="H36" s="192"/>
      <c r="I36" s="192"/>
      <c r="J36" s="190">
        <v>0.2</v>
      </c>
      <c r="K36" s="190">
        <v>0.4</v>
      </c>
      <c r="L36" s="209">
        <v>0.4</v>
      </c>
      <c r="M36" s="195"/>
    </row>
    <row r="37" spans="2:14">
      <c r="B37" s="181"/>
      <c r="C37" s="186"/>
      <c r="D37" s="183"/>
      <c r="E37" s="184"/>
      <c r="F37" s="186"/>
      <c r="G37" s="189"/>
      <c r="H37" s="189"/>
      <c r="I37" s="189"/>
      <c r="J37" s="189"/>
      <c r="K37" s="189"/>
      <c r="L37" s="196"/>
      <c r="M37" s="197"/>
    </row>
    <row r="38" spans="2:14" ht="15">
      <c r="B38" s="181">
        <v>14</v>
      </c>
      <c r="C38" s="193" t="s">
        <v>689</v>
      </c>
      <c r="D38" s="272" t="s">
        <v>691</v>
      </c>
      <c r="E38" s="273"/>
      <c r="F38" s="273"/>
      <c r="G38" s="273"/>
      <c r="H38" s="273"/>
      <c r="I38" s="273"/>
      <c r="J38" s="273"/>
      <c r="K38" s="273"/>
      <c r="L38" s="273"/>
      <c r="M38" s="274"/>
    </row>
    <row r="39" spans="2:14">
      <c r="B39" s="181"/>
      <c r="C39" s="186"/>
      <c r="D39" s="183"/>
      <c r="E39" s="184"/>
      <c r="F39" s="186"/>
      <c r="G39" s="189"/>
      <c r="H39" s="189"/>
      <c r="I39" s="189"/>
      <c r="J39" s="189"/>
      <c r="K39" s="189"/>
      <c r="L39" s="196"/>
      <c r="M39" s="197"/>
    </row>
    <row r="40" spans="2:14">
      <c r="B40" s="181">
        <v>15</v>
      </c>
      <c r="C40" s="193" t="s">
        <v>20</v>
      </c>
      <c r="D40" s="183">
        <f>'TIPO 2 BLOCOS 01-2022'!I153</f>
        <v>56430.500000000007</v>
      </c>
      <c r="E40" s="184">
        <f>D40/D61</f>
        <v>3.9315573966169644E-2</v>
      </c>
      <c r="F40" s="186"/>
      <c r="G40" s="210"/>
      <c r="H40" s="191"/>
      <c r="I40" s="191"/>
      <c r="J40" s="191"/>
      <c r="K40" s="190">
        <v>0.2</v>
      </c>
      <c r="L40" s="209">
        <v>0.8</v>
      </c>
      <c r="M40" s="195"/>
    </row>
    <row r="41" spans="2:14">
      <c r="B41" s="181"/>
      <c r="C41" s="186"/>
      <c r="D41" s="183"/>
      <c r="E41" s="184"/>
      <c r="F41" s="186"/>
      <c r="G41" s="211"/>
      <c r="H41" s="189"/>
      <c r="I41" s="189"/>
      <c r="J41" s="189"/>
      <c r="K41" s="189"/>
      <c r="L41" s="196"/>
      <c r="M41" s="197"/>
    </row>
    <row r="42" spans="2:14">
      <c r="B42" s="181">
        <v>16</v>
      </c>
      <c r="C42" s="193" t="s">
        <v>153</v>
      </c>
      <c r="D42" s="183">
        <f>'TIPO 2 BLOCOS 01-2022'!I183</f>
        <v>7007.6100000000015</v>
      </c>
      <c r="E42" s="184">
        <f>D42/D61</f>
        <v>4.8822570999914952E-3</v>
      </c>
      <c r="F42" s="186"/>
      <c r="G42" s="210"/>
      <c r="H42" s="191"/>
      <c r="I42" s="190">
        <v>0.3</v>
      </c>
      <c r="J42" s="190">
        <v>0.3</v>
      </c>
      <c r="K42" s="192"/>
      <c r="L42" s="190">
        <v>0.4</v>
      </c>
      <c r="M42" s="195"/>
    </row>
    <row r="43" spans="2:14">
      <c r="B43" s="181"/>
      <c r="C43" s="186"/>
      <c r="D43" s="183"/>
      <c r="E43" s="184"/>
      <c r="F43" s="186"/>
      <c r="G43" s="211"/>
      <c r="H43" s="189"/>
      <c r="I43" s="189"/>
      <c r="J43" s="189"/>
      <c r="K43" s="189"/>
      <c r="L43" s="196"/>
      <c r="M43" s="197"/>
    </row>
    <row r="44" spans="2:14">
      <c r="B44" s="181">
        <v>17</v>
      </c>
      <c r="C44" s="193" t="s">
        <v>154</v>
      </c>
      <c r="D44" s="183">
        <f>'TIPO 2 BLOCOS 01-2022'!I207</f>
        <v>38529.39</v>
      </c>
      <c r="E44" s="184">
        <f>D44/D61</f>
        <v>2.6843729586241427E-2</v>
      </c>
      <c r="F44" s="186"/>
      <c r="G44" s="192"/>
      <c r="H44" s="192"/>
      <c r="I44" s="190">
        <v>0.1</v>
      </c>
      <c r="J44" s="190">
        <v>0.1</v>
      </c>
      <c r="K44" s="190">
        <v>0.5</v>
      </c>
      <c r="L44" s="190">
        <v>0.3</v>
      </c>
      <c r="M44" s="195"/>
    </row>
    <row r="45" spans="2:14">
      <c r="B45" s="212"/>
      <c r="C45" s="186"/>
      <c r="D45" s="213"/>
      <c r="E45" s="185"/>
      <c r="F45" s="186"/>
      <c r="G45" s="189"/>
      <c r="H45" s="189"/>
      <c r="I45" s="189"/>
      <c r="J45" s="189"/>
      <c r="K45" s="189"/>
      <c r="L45" s="189"/>
      <c r="M45" s="197"/>
    </row>
    <row r="46" spans="2:14">
      <c r="B46" s="181">
        <v>18</v>
      </c>
      <c r="C46" s="193" t="s">
        <v>699</v>
      </c>
      <c r="D46" s="183">
        <f>'TIPO 2 BLOCOS 01-2022'!I241</f>
        <v>149075.89999999997</v>
      </c>
      <c r="E46" s="184">
        <f>D46/D61</f>
        <v>0.10386235409970331</v>
      </c>
      <c r="F46" s="186"/>
      <c r="G46" s="214">
        <v>0.05</v>
      </c>
      <c r="H46" s="214">
        <v>0.05</v>
      </c>
      <c r="I46" s="214">
        <v>0.1</v>
      </c>
      <c r="J46" s="214">
        <v>0.1</v>
      </c>
      <c r="K46" s="214">
        <v>0.35</v>
      </c>
      <c r="L46" s="214">
        <v>0.3</v>
      </c>
      <c r="M46" s="215">
        <v>0.05</v>
      </c>
      <c r="N46" s="229"/>
    </row>
    <row r="47" spans="2:14">
      <c r="B47" s="181"/>
      <c r="C47" s="186"/>
      <c r="D47" s="213"/>
      <c r="E47" s="185"/>
      <c r="F47" s="186"/>
      <c r="G47" s="189"/>
      <c r="H47" s="189"/>
      <c r="I47" s="189"/>
      <c r="J47" s="189"/>
      <c r="K47" s="189"/>
      <c r="L47" s="189"/>
      <c r="M47" s="197"/>
    </row>
    <row r="48" spans="2:14" ht="15">
      <c r="B48" s="181">
        <v>19</v>
      </c>
      <c r="C48" s="216" t="s">
        <v>690</v>
      </c>
      <c r="D48" s="272" t="s">
        <v>691</v>
      </c>
      <c r="E48" s="273"/>
      <c r="F48" s="273"/>
      <c r="G48" s="273"/>
      <c r="H48" s="273"/>
      <c r="I48" s="273"/>
      <c r="J48" s="273"/>
      <c r="K48" s="273"/>
      <c r="L48" s="273"/>
      <c r="M48" s="274"/>
    </row>
    <row r="49" spans="2:13">
      <c r="B49" s="181"/>
      <c r="C49" s="186"/>
      <c r="D49" s="213"/>
      <c r="E49" s="185"/>
      <c r="F49" s="186"/>
      <c r="G49" s="189"/>
      <c r="H49" s="189"/>
      <c r="I49" s="189"/>
      <c r="J49" s="189"/>
      <c r="K49" s="189"/>
      <c r="L49" s="196"/>
      <c r="M49" s="197"/>
    </row>
    <row r="50" spans="2:13">
      <c r="B50" s="181">
        <v>20</v>
      </c>
      <c r="C50" s="216" t="s">
        <v>12</v>
      </c>
      <c r="D50" s="183">
        <f>'TIPO 2 BLOCOS 01-2022'!I294</f>
        <v>43517.56</v>
      </c>
      <c r="E50" s="184">
        <f>D50/D61</f>
        <v>3.0319026927055851E-2</v>
      </c>
      <c r="F50" s="186"/>
      <c r="G50" s="189"/>
      <c r="H50" s="189"/>
      <c r="I50" s="189"/>
      <c r="J50" s="189"/>
      <c r="K50" s="189"/>
      <c r="L50" s="208">
        <v>0.7</v>
      </c>
      <c r="M50" s="215">
        <v>0.3</v>
      </c>
    </row>
    <row r="51" spans="2:13">
      <c r="B51" s="181"/>
      <c r="C51" s="186"/>
      <c r="D51" s="213"/>
      <c r="E51" s="185"/>
      <c r="F51" s="186"/>
      <c r="G51" s="189"/>
      <c r="H51" s="189"/>
      <c r="I51" s="189"/>
      <c r="J51" s="189"/>
      <c r="K51" s="189"/>
      <c r="L51" s="196"/>
      <c r="M51" s="197"/>
    </row>
    <row r="52" spans="2:13">
      <c r="B52" s="181">
        <v>21</v>
      </c>
      <c r="C52" s="193" t="s">
        <v>155</v>
      </c>
      <c r="D52" s="183">
        <f>'TIPO 2 BLOCOS 01-2022'!I324</f>
        <v>4473.5400000000009</v>
      </c>
      <c r="E52" s="184">
        <f>D52/D61</f>
        <v>3.1167505650422831E-3</v>
      </c>
      <c r="F52" s="186"/>
      <c r="G52" s="189"/>
      <c r="H52" s="189"/>
      <c r="I52" s="189"/>
      <c r="J52" s="189"/>
      <c r="K52" s="189"/>
      <c r="L52" s="208">
        <v>0.3</v>
      </c>
      <c r="M52" s="215">
        <v>0.7</v>
      </c>
    </row>
    <row r="53" spans="2:13">
      <c r="B53" s="181"/>
      <c r="C53" s="186"/>
      <c r="D53" s="213"/>
      <c r="E53" s="185"/>
      <c r="F53" s="186"/>
      <c r="G53" s="189"/>
      <c r="H53" s="189"/>
      <c r="I53" s="189"/>
      <c r="J53" s="189"/>
      <c r="K53" s="189"/>
      <c r="L53" s="196"/>
      <c r="M53" s="197"/>
    </row>
    <row r="54" spans="2:13">
      <c r="B54" s="181">
        <v>22</v>
      </c>
      <c r="C54" s="193" t="s">
        <v>700</v>
      </c>
      <c r="D54" s="183">
        <f>'TIPO 2 BLOCOS 01-2022'!I330</f>
        <v>18623.719999999998</v>
      </c>
      <c r="E54" s="184">
        <f>D54/D61</f>
        <v>1.2975292460375732E-2</v>
      </c>
      <c r="F54" s="186"/>
      <c r="G54" s="214">
        <v>0.05</v>
      </c>
      <c r="H54" s="214">
        <v>0.15</v>
      </c>
      <c r="I54" s="217"/>
      <c r="J54" s="217"/>
      <c r="K54" s="217"/>
      <c r="L54" s="208">
        <v>0.6</v>
      </c>
      <c r="M54" s="215">
        <v>0.2</v>
      </c>
    </row>
    <row r="55" spans="2:13">
      <c r="B55" s="181"/>
      <c r="C55" s="186"/>
      <c r="D55" s="213"/>
      <c r="E55" s="185"/>
      <c r="F55" s="186"/>
      <c r="G55" s="189"/>
      <c r="H55" s="189"/>
      <c r="I55" s="189"/>
      <c r="J55" s="189"/>
      <c r="K55" s="189"/>
      <c r="L55" s="196"/>
      <c r="M55" s="197"/>
    </row>
    <row r="56" spans="2:13">
      <c r="B56" s="181">
        <v>23</v>
      </c>
      <c r="C56" s="193" t="s">
        <v>152</v>
      </c>
      <c r="D56" s="183">
        <f>'TIPO 2 BLOCOS 01-2022'!I339</f>
        <v>113835.28</v>
      </c>
      <c r="E56" s="184">
        <f>D56/D61</f>
        <v>7.9309936484695892E-2</v>
      </c>
      <c r="F56" s="214">
        <v>0.15</v>
      </c>
      <c r="G56" s="214">
        <v>0.25</v>
      </c>
      <c r="H56" s="218"/>
      <c r="I56" s="189"/>
      <c r="J56" s="189"/>
      <c r="K56" s="189"/>
      <c r="L56" s="214">
        <v>0.45</v>
      </c>
      <c r="M56" s="215">
        <v>0.15</v>
      </c>
    </row>
    <row r="57" spans="2:13">
      <c r="B57" s="181"/>
      <c r="C57" s="186"/>
      <c r="D57" s="213"/>
      <c r="E57" s="185"/>
      <c r="F57" s="204"/>
      <c r="G57" s="204"/>
      <c r="H57" s="204"/>
      <c r="I57" s="189"/>
      <c r="J57" s="189"/>
      <c r="K57" s="189"/>
      <c r="L57" s="196"/>
      <c r="M57" s="197"/>
    </row>
    <row r="58" spans="2:13">
      <c r="B58" s="181">
        <v>24</v>
      </c>
      <c r="C58" s="193" t="s">
        <v>24</v>
      </c>
      <c r="D58" s="183">
        <f>'TIPO 2 BLOCOS 01-2022'!I357</f>
        <v>6591.4</v>
      </c>
      <c r="E58" s="184">
        <f>D58/D61</f>
        <v>4.5922803136709857E-3</v>
      </c>
      <c r="F58" s="186"/>
      <c r="G58" s="189"/>
      <c r="H58" s="189"/>
      <c r="I58" s="189"/>
      <c r="J58" s="189"/>
      <c r="K58" s="189"/>
      <c r="L58" s="208">
        <v>0.3</v>
      </c>
      <c r="M58" s="215">
        <v>0.7</v>
      </c>
    </row>
    <row r="59" spans="2:13" ht="15" thickBot="1">
      <c r="B59" s="219"/>
      <c r="C59" s="220"/>
      <c r="D59" s="221"/>
      <c r="E59" s="220"/>
      <c r="F59" s="220"/>
      <c r="G59" s="220"/>
      <c r="H59" s="220"/>
      <c r="I59" s="220"/>
      <c r="J59" s="220"/>
      <c r="K59" s="220"/>
      <c r="L59" s="220"/>
      <c r="M59" s="222"/>
    </row>
    <row r="60" spans="2:13" ht="15" thickBot="1">
      <c r="B60" s="223"/>
      <c r="C60" s="223"/>
      <c r="D60" s="224"/>
      <c r="E60" s="223"/>
      <c r="F60" s="223"/>
      <c r="G60" s="223"/>
      <c r="H60" s="223"/>
      <c r="I60" s="223"/>
      <c r="J60" s="223"/>
      <c r="K60" s="223"/>
      <c r="L60" s="223"/>
      <c r="M60" s="223"/>
    </row>
    <row r="61" spans="2:13" ht="15" thickBot="1">
      <c r="B61" s="284" t="s">
        <v>701</v>
      </c>
      <c r="C61" s="285"/>
      <c r="D61" s="225">
        <f>D58+D56+D54+D52+D50+D46+D44+D42+D40+D36+D34+D32+D30+D28+D24+D22+D20</f>
        <v>1435321.7899999998</v>
      </c>
      <c r="E61" s="226"/>
      <c r="F61" s="227"/>
      <c r="G61" s="227"/>
      <c r="H61" s="227"/>
      <c r="I61" s="227"/>
      <c r="J61" s="227"/>
      <c r="K61" s="227"/>
      <c r="L61" s="227"/>
      <c r="M61" s="228"/>
    </row>
    <row r="62" spans="2:13">
      <c r="B62" s="223"/>
      <c r="C62" s="223"/>
      <c r="D62" s="224"/>
      <c r="E62" s="223"/>
      <c r="F62" s="223"/>
      <c r="G62" s="223"/>
      <c r="H62" s="223"/>
      <c r="I62" s="223"/>
      <c r="J62" s="223"/>
      <c r="K62" s="223"/>
      <c r="L62" s="223"/>
      <c r="M62" s="223"/>
    </row>
    <row r="63" spans="2:13">
      <c r="E63" s="233"/>
    </row>
  </sheetData>
  <mergeCells count="10">
    <mergeCell ref="D48:M48"/>
    <mergeCell ref="B1:M2"/>
    <mergeCell ref="B8:M8"/>
    <mergeCell ref="B61:C61"/>
    <mergeCell ref="D12:M12"/>
    <mergeCell ref="D14:M14"/>
    <mergeCell ref="D16:M16"/>
    <mergeCell ref="D18:M18"/>
    <mergeCell ref="D26:M26"/>
    <mergeCell ref="D38:M38"/>
  </mergeCells>
  <pageMargins left="1.1023622047244095" right="0.51181102362204722" top="0.39370078740157483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TIPO 2 BLOCOS 01-2022</vt:lpstr>
      <vt:lpstr>CRONOGRAMA</vt:lpstr>
      <vt:lpstr>'TIPO 2 BLOCOS 01-2022'!Area_de_impressao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Johne Xavier</cp:lastModifiedBy>
  <cp:lastPrinted>2022-05-31T12:31:45Z</cp:lastPrinted>
  <dcterms:created xsi:type="dcterms:W3CDTF">2012-10-15T18:57:41Z</dcterms:created>
  <dcterms:modified xsi:type="dcterms:W3CDTF">2022-06-01T11:31:51Z</dcterms:modified>
</cp:coreProperties>
</file>